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G:\CONG VIEC\NAM 2024\GIA VLXD\Thang 7\Phu luc II\"/>
    </mc:Choice>
  </mc:AlternateContent>
  <xr:revisionPtr revIDLastSave="0" documentId="13_ncr:1_{F1AC3EE4-FDAB-4ECE-8005-9774279A8E87}" xr6:coauthVersionLast="47" xr6:coauthVersionMax="47" xr10:uidLastSave="{00000000-0000-0000-0000-000000000000}"/>
  <bookViews>
    <workbookView xWindow="-110" yWindow="-110" windowWidth="19420" windowHeight="10300" xr2:uid="{00000000-000D-0000-FFFF-FFFF00000000}"/>
  </bookViews>
  <sheets>
    <sheet name="C. Thanh" sheetId="17" r:id="rId1"/>
    <sheet name="Tỉnh" sheetId="5" state="hidden" r:id="rId2"/>
    <sheet name="Huyện" sheetId="6" state="hidden" r:id="rId3"/>
    <sheet name="Khu vực" sheetId="9" state="hidden" r:id="rId4"/>
    <sheet name="Thông số" sheetId="8" state="hidden" r:id="rId5"/>
  </sheets>
  <definedNames>
    <definedName name="AGI">Huyện!$C$92:$C$102</definedName>
    <definedName name="BDI">Huyện!$C$153:$C$163</definedName>
    <definedName name="BDU">Huyện!$C$164:$C$172</definedName>
    <definedName name="BGI">Huyện!$C$111:$C$120</definedName>
    <definedName name="BKA">Huyện!$C$121:$C$128</definedName>
    <definedName name="BLI">Huyện!$C$129:$C$135</definedName>
    <definedName name="BNI">Huyện!$C$138:$C$143</definedName>
    <definedName name="BPU">Huyện!$C$173:$C$183</definedName>
    <definedName name="BRV">Huyện!$C$103:$C$110</definedName>
    <definedName name="BTH">Huyện!$C$184:$C$193</definedName>
    <definedName name="BTR">Huyện!$C$144:$C$152</definedName>
    <definedName name="CBA">Huyện!$C$203:$C$212</definedName>
    <definedName name="CMA">Huyện!$C$194:$C$202</definedName>
    <definedName name="_xlnm.Criteria" localSheetId="1">Tỉnh!$E$3:$E$65</definedName>
    <definedName name="CTH">Huyện!$C$3:$C$11</definedName>
    <definedName name="DBI">Huyện!$C$236:$C$245</definedName>
    <definedName name="DLA">Huyện!$C$213:$C$227</definedName>
    <definedName name="DNA">Huyện!$C$12:$C$19</definedName>
    <definedName name="DNI">Huyện!$C$246:$C$256</definedName>
    <definedName name="DNO">Huyện!$C$228:$C$235</definedName>
    <definedName name="DTH">Huyện!$C$257:$C$268</definedName>
    <definedName name="GLA">Huyện!$C$269:$C$285</definedName>
    <definedName name="HAG">Huyện!$C$339:$C$346</definedName>
    <definedName name="HBI">Huyện!$C$347:$C$357</definedName>
    <definedName name="HCM">Huyện!$C$70:$C$91</definedName>
    <definedName name="HDU">Huyện!$C$327:$C$338</definedName>
    <definedName name="HGI">Huyện!$C$286:$C$296</definedName>
    <definedName name="HNA">Huyện!$C$297:$C$313</definedName>
    <definedName name="HNO">Huyện!$C$20:$C$52</definedName>
    <definedName name="HPO">Huyện!$C$53:$C$69</definedName>
    <definedName name="HTI">Huyện!$C$314:$C$326</definedName>
    <definedName name="HYE">Huyện!$C$358:$C$367</definedName>
    <definedName name="KHA">Huyện!$C$368:$C$376</definedName>
    <definedName name="khuvuc_haiphong">'Khu vực'!$D$17:$D$18</definedName>
    <definedName name="khuvuc_hanoi">'Khu vực'!$D$14:$D$16</definedName>
    <definedName name="khuvuc_namdinh">'Khu vực'!$D$19:$D$21</definedName>
    <definedName name="khuvuc_phuyen">'Khu vực'!$D$22:$D$23</definedName>
    <definedName name="khuvuc_thanhhoa">'Khu vực'!$D$24:$D$26</definedName>
    <definedName name="KIG">Huyện!$C$377:$C$391</definedName>
    <definedName name="KTU">Huyện!$C$392:$C$401</definedName>
    <definedName name="LAN">Huyện!$C$442:$C$456</definedName>
    <definedName name="LCA">Huyện!$C$433:$C$441</definedName>
    <definedName name="LCH">Huyện!$C$402:$C$409</definedName>
    <definedName name="LDO">Huyện!$C$410:$C$421</definedName>
    <definedName name="LSO">Huyện!$C$422:$C$432</definedName>
    <definedName name="NAN">Huyện!$C$470:$C$490</definedName>
    <definedName name="NBI">Huyện!$C$491:$C$498</definedName>
    <definedName name="NDI">Huyện!$C$457:$C$469</definedName>
    <definedName name="nhomvl">#REF!</definedName>
    <definedName name="NTH">Huyện!$C$499:$C$505</definedName>
    <definedName name="PTH">Huyện!$C$506:$C$518</definedName>
    <definedName name="PYN">Huyện!$C$519:$C$529</definedName>
    <definedName name="QBI">Huyện!$C$530:$C$537</definedName>
    <definedName name="QNA">Huyện!$C$538:$C$555</definedName>
    <definedName name="QNG">Huyện!$C$556:$C$568</definedName>
    <definedName name="QNI">Huyện!$C$569:$C$581</definedName>
    <definedName name="QTR">Huyện!$C$582:$C$591</definedName>
    <definedName name="QUANHUYEN">Huyện!$C$3:$C$732</definedName>
    <definedName name="SLA">Huyện!$C$603:$C$614</definedName>
    <definedName name="STR">Huyện!$C$592:$C$602</definedName>
    <definedName name="TBI">Huyện!$C$624:$C$631</definedName>
    <definedName name="TGI">Huyện!$C$680:$C$690</definedName>
    <definedName name="THO">Huyện!$C$641:$C$670</definedName>
    <definedName name="TINH" localSheetId="0">Table133[Tỉnh/thành phố]</definedName>
    <definedName name="TINH">Table133[Tỉnh/thành phố]</definedName>
    <definedName name="TNG">Huyện!$C$632:$C$640</definedName>
    <definedName name="TNI">Huyện!$C$615:$C$623</definedName>
    <definedName name="TQU">Huyện!$C$700:$C$706</definedName>
    <definedName name="TTH">Huyện!$C$671:$C$679</definedName>
    <definedName name="TVI">Huyện!$C$691:$C$699</definedName>
    <definedName name="VLO">Huyện!$C$707:$C$714</definedName>
    <definedName name="VPU">Huyện!$C$715:$C$723</definedName>
    <definedName name="VUNG" localSheetId="0">Table133[Vùng]</definedName>
    <definedName name="VUNG">Table133[Vùng]</definedName>
    <definedName name="YBA">Huyện!$C$724:$C$732</definedName>
  </definedNames>
  <calcPr calcId="181029"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2" i="17" l="1"/>
  <c r="J13" i="17"/>
  <c r="J11" i="17"/>
  <c r="J10" i="17"/>
  <c r="J92" i="17"/>
  <c r="J93" i="17"/>
  <c r="J94" i="17"/>
  <c r="J95" i="17"/>
  <c r="J96" i="17"/>
  <c r="J97" i="17"/>
  <c r="J98" i="17"/>
  <c r="J99" i="17"/>
  <c r="J100" i="17"/>
  <c r="J101" i="17"/>
  <c r="J102" i="17"/>
  <c r="J103" i="17"/>
  <c r="J104" i="17"/>
  <c r="J91" i="17"/>
  <c r="J145" i="17"/>
  <c r="J146" i="17"/>
  <c r="J147" i="17"/>
  <c r="J148" i="17"/>
  <c r="J149" i="17"/>
  <c r="J144" i="17"/>
  <c r="J164" i="17"/>
  <c r="J165" i="17"/>
  <c r="J166" i="17"/>
  <c r="J167" i="17"/>
  <c r="J168" i="17"/>
  <c r="J169" i="17"/>
  <c r="J170" i="17"/>
  <c r="J171" i="17"/>
  <c r="J172" i="17"/>
  <c r="J173" i="17"/>
  <c r="J174" i="17"/>
  <c r="J175" i="17"/>
  <c r="J176" i="17"/>
  <c r="J177" i="17"/>
  <c r="J178" i="17"/>
  <c r="J179" i="17"/>
  <c r="J180" i="17"/>
  <c r="J181" i="17"/>
  <c r="J182" i="17"/>
  <c r="J183" i="17"/>
  <c r="J184" i="17"/>
  <c r="J185" i="17"/>
  <c r="J186" i="17"/>
  <c r="J163" i="17"/>
  <c r="D22" i="9" l="1"/>
  <c r="D23" i="9"/>
  <c r="D26" i="9"/>
  <c r="D25" i="9"/>
  <c r="D24" i="9"/>
  <c r="D21" i="9"/>
  <c r="D20" i="9"/>
  <c r="D19" i="9"/>
  <c r="D18" i="9"/>
  <c r="D16" i="9"/>
  <c r="D15" i="9"/>
  <c r="D14" i="9"/>
  <c r="D17" i="9"/>
  <c r="F65" i="5" l="1"/>
  <c r="F64"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F11" i="5"/>
  <c r="F10" i="5"/>
  <c r="F9" i="5"/>
  <c r="F8" i="5"/>
  <c r="F7" i="5"/>
  <c r="F6" i="5"/>
  <c r="F5" i="5"/>
  <c r="F4" i="5"/>
  <c r="F3" i="5"/>
  <c r="D202" i="6"/>
  <c r="D134" i="6"/>
  <c r="D600" i="6"/>
  <c r="D345" i="6"/>
  <c r="D391" i="6"/>
  <c r="D100" i="6"/>
  <c r="D101" i="6"/>
  <c r="D268" i="6"/>
  <c r="D266" i="6"/>
  <c r="D713" i="6"/>
  <c r="D698" i="6"/>
  <c r="D152" i="6"/>
  <c r="D688" i="6"/>
  <c r="D455" i="6"/>
  <c r="D108" i="6"/>
  <c r="D109" i="6"/>
  <c r="D256" i="6"/>
  <c r="D255" i="6"/>
  <c r="D169" i="6"/>
  <c r="D621" i="6"/>
  <c r="D420" i="6"/>
  <c r="D421" i="6"/>
  <c r="D226" i="6"/>
  <c r="D283" i="6"/>
  <c r="D401" i="6"/>
  <c r="D192" i="6"/>
  <c r="D505" i="6"/>
  <c r="D374" i="6"/>
  <c r="D375" i="6"/>
  <c r="D527" i="6"/>
  <c r="D567" i="6"/>
  <c r="D553" i="6"/>
  <c r="D554" i="6"/>
  <c r="D677" i="6"/>
  <c r="D590" i="6"/>
  <c r="D536" i="6"/>
  <c r="D324" i="6"/>
  <c r="D487" i="6"/>
  <c r="D667" i="6"/>
  <c r="D668" i="6"/>
  <c r="D498" i="6"/>
  <c r="D497" i="6"/>
  <c r="D469" i="6"/>
  <c r="D312" i="6"/>
  <c r="D631" i="6"/>
  <c r="D366" i="6"/>
  <c r="D336" i="6"/>
  <c r="D337" i="6"/>
  <c r="D142" i="6"/>
  <c r="D722" i="6"/>
  <c r="D723" i="6"/>
  <c r="D517" i="6"/>
  <c r="D120" i="6"/>
  <c r="D579" i="6"/>
  <c r="D576" i="6"/>
  <c r="D578" i="6"/>
  <c r="D577" i="6"/>
  <c r="D432" i="6"/>
  <c r="D638" i="6"/>
  <c r="D640" i="6"/>
  <c r="D357"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Quang Hiệp</author>
    <author>Admin</author>
  </authors>
  <commentList>
    <comment ref="B4" authorId="0" shapeId="0" xr:uid="{00000000-0006-0000-0000-00000100000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4" authorId="0" shapeId="0" xr:uid="{00000000-0006-0000-0000-00000200000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4" authorId="1" shapeId="0" xr:uid="{00000000-0006-0000-0000-00000300000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sharedStrings.xml><?xml version="1.0" encoding="utf-8"?>
<sst xmlns="http://schemas.openxmlformats.org/spreadsheetml/2006/main" count="3667" uniqueCount="1188">
  <si>
    <t>Mã hiệu</t>
  </si>
  <si>
    <t>Nhóm vật liệu</t>
  </si>
  <si>
    <t>Xuất xứ</t>
  </si>
  <si>
    <t>Điều kiện thương mại</t>
  </si>
  <si>
    <t>Vận chuyển</t>
  </si>
  <si>
    <t>Giá (đã có VAT)</t>
  </si>
  <si>
    <t>TT</t>
  </si>
  <si>
    <t>Tỉnh/thành phố</t>
  </si>
  <si>
    <t>Column1</t>
  </si>
  <si>
    <t>Tỉnh An Giang</t>
  </si>
  <si>
    <t>AGI</t>
  </si>
  <si>
    <t>Tỉnh Bà Rịa - Vũng Tàu</t>
  </si>
  <si>
    <t>BRV</t>
  </si>
  <si>
    <t>Tỉnh Bắc Giang</t>
  </si>
  <si>
    <t>BGI</t>
  </si>
  <si>
    <t>Tỉnh Bắc Kạn</t>
  </si>
  <si>
    <t>BKA</t>
  </si>
  <si>
    <t>Tỉnh Bạc Liêu</t>
  </si>
  <si>
    <t>BLI</t>
  </si>
  <si>
    <t>Tỉnh Bắc Ninh</t>
  </si>
  <si>
    <t>BNI</t>
  </si>
  <si>
    <t>Tỉnh Bến Tre</t>
  </si>
  <si>
    <t>BTR</t>
  </si>
  <si>
    <t>Tỉnh Bình Định</t>
  </si>
  <si>
    <t>BDI</t>
  </si>
  <si>
    <t>Tỉnh Bình Dương</t>
  </si>
  <si>
    <t>BDU</t>
  </si>
  <si>
    <t>Tỉnh Bình Phước</t>
  </si>
  <si>
    <t>BPU</t>
  </si>
  <si>
    <t>Tỉnh Bình Thuận</t>
  </si>
  <si>
    <t>BTH</t>
  </si>
  <si>
    <t>Tỉnh Cà Mau</t>
  </si>
  <si>
    <t>CMA</t>
  </si>
  <si>
    <t>Thành phố Cần Thơ</t>
  </si>
  <si>
    <t>CTH</t>
  </si>
  <si>
    <t>Tỉnh Cao Bằng</t>
  </si>
  <si>
    <t>CBA</t>
  </si>
  <si>
    <t>Thành phố Đà Nẵng</t>
  </si>
  <si>
    <t>DNA</t>
  </si>
  <si>
    <t>Tỉnh Đắk Lắk</t>
  </si>
  <si>
    <t>DLA</t>
  </si>
  <si>
    <t>Tỉnh Đắk Nông</t>
  </si>
  <si>
    <t>DNO</t>
  </si>
  <si>
    <t>Tỉnh Điện Biên</t>
  </si>
  <si>
    <t>DBI</t>
  </si>
  <si>
    <t>Tỉnh Đồng Nai</t>
  </si>
  <si>
    <t>DNI</t>
  </si>
  <si>
    <t>Tỉnh Đồng Tháp</t>
  </si>
  <si>
    <t>DTH</t>
  </si>
  <si>
    <t>Tỉnh Gia Lai</t>
  </si>
  <si>
    <t>GLA</t>
  </si>
  <si>
    <t>Tỉnh Hà Giang</t>
  </si>
  <si>
    <t>HGI</t>
  </si>
  <si>
    <t>Tỉnh Hà Nam</t>
  </si>
  <si>
    <t>HNA</t>
  </si>
  <si>
    <t>Thành phố Hà Nội</t>
  </si>
  <si>
    <t>HNO</t>
  </si>
  <si>
    <t>Tỉnh Hà Tĩnh</t>
  </si>
  <si>
    <t>HTI</t>
  </si>
  <si>
    <t>Tỉnh Hải Dương</t>
  </si>
  <si>
    <t>HDU</t>
  </si>
  <si>
    <t>Thành phố Hải Phòng</t>
  </si>
  <si>
    <t>HPO</t>
  </si>
  <si>
    <t>Tỉnh Hậu Giang</t>
  </si>
  <si>
    <t>HAG</t>
  </si>
  <si>
    <t>Thành phố Hồ Chí Minh</t>
  </si>
  <si>
    <t>HCM</t>
  </si>
  <si>
    <t>Tỉnh Hòa Bình</t>
  </si>
  <si>
    <t>HBI</t>
  </si>
  <si>
    <t>Tỉnh Hưng Yên</t>
  </si>
  <si>
    <t>HYE</t>
  </si>
  <si>
    <t>Tỉnh Khánh Hòa</t>
  </si>
  <si>
    <t>KHA</t>
  </si>
  <si>
    <t>Tỉnh Kiên Giang</t>
  </si>
  <si>
    <t>KIG</t>
  </si>
  <si>
    <t>Tỉnh Kon Tum</t>
  </si>
  <si>
    <t>KTU</t>
  </si>
  <si>
    <t>Tỉnh Lai Châu</t>
  </si>
  <si>
    <t>LCH</t>
  </si>
  <si>
    <t>Tỉnh Lâm Đồng</t>
  </si>
  <si>
    <t>LDO</t>
  </si>
  <si>
    <t>Tỉnh Lạng Sơn</t>
  </si>
  <si>
    <t>LSO</t>
  </si>
  <si>
    <t>Tỉnh Lào Cai</t>
  </si>
  <si>
    <t>LCA</t>
  </si>
  <si>
    <t>Tỉnh Long An</t>
  </si>
  <si>
    <t>LAN</t>
  </si>
  <si>
    <t>Tỉnh Nam Định</t>
  </si>
  <si>
    <t>NDI</t>
  </si>
  <si>
    <t>Tỉnh Nghệ An</t>
  </si>
  <si>
    <t>NAN</t>
  </si>
  <si>
    <t>Tỉnh Ninh Bình</t>
  </si>
  <si>
    <t>NBI</t>
  </si>
  <si>
    <t>Tỉnh Ninh Thuận</t>
  </si>
  <si>
    <t>NTH</t>
  </si>
  <si>
    <t>Tỉnh Phú Thọ</t>
  </si>
  <si>
    <t>PTH</t>
  </si>
  <si>
    <t>Tỉnh Phú Yên</t>
  </si>
  <si>
    <t>PYN</t>
  </si>
  <si>
    <t>Tỉnh Quảng Bình</t>
  </si>
  <si>
    <t>QBI</t>
  </si>
  <si>
    <t>Tỉnh Quảng Nam</t>
  </si>
  <si>
    <t>QNA</t>
  </si>
  <si>
    <t>Tỉnh Quảng Ngãi</t>
  </si>
  <si>
    <t>QNG</t>
  </si>
  <si>
    <t>Tỉnh Quảng Ninh</t>
  </si>
  <si>
    <t>QNI</t>
  </si>
  <si>
    <t>Tỉnh Quảng Trị</t>
  </si>
  <si>
    <t>QTR</t>
  </si>
  <si>
    <t>Tỉnh Sóc Trăng</t>
  </si>
  <si>
    <t>STR</t>
  </si>
  <si>
    <t>Tỉnh Sơn La</t>
  </si>
  <si>
    <t>SLA</t>
  </si>
  <si>
    <t>Tỉnh Tây Ninh</t>
  </si>
  <si>
    <t>TNI</t>
  </si>
  <si>
    <t>Tỉnh Thái Bình</t>
  </si>
  <si>
    <t>TBI</t>
  </si>
  <si>
    <t>Tỉnh Thái Nguyên</t>
  </si>
  <si>
    <t>TNG</t>
  </si>
  <si>
    <t>Tỉnh Thanh Hóa</t>
  </si>
  <si>
    <t>THO</t>
  </si>
  <si>
    <t>Tỉnh Thừa Thiên Huế</t>
  </si>
  <si>
    <t>TTH</t>
  </si>
  <si>
    <t>Tỉnh Tiền Giang</t>
  </si>
  <si>
    <t>TGI</t>
  </si>
  <si>
    <t>Tỉnh Trà Vinh</t>
  </si>
  <si>
    <t>TVI</t>
  </si>
  <si>
    <t>Tỉnh Tuyên Quang</t>
  </si>
  <si>
    <t>TQU</t>
  </si>
  <si>
    <t>Tỉnh Vĩnh Long</t>
  </si>
  <si>
    <t>VLO</t>
  </si>
  <si>
    <t>Tỉnh Vĩnh Phúc</t>
  </si>
  <si>
    <t>VPU</t>
  </si>
  <si>
    <t>Tỉnh Yên Bái</t>
  </si>
  <si>
    <t>YBA</t>
  </si>
  <si>
    <t>Xi măng</t>
  </si>
  <si>
    <t>Cát xây dựng</t>
  </si>
  <si>
    <t>Đá xây dựng</t>
  </si>
  <si>
    <t>Gạch xây</t>
  </si>
  <si>
    <t>Gỗ xây dựng</t>
  </si>
  <si>
    <t>Thép xây dựng</t>
  </si>
  <si>
    <t>Vật liệu tấm lợp, bao che</t>
  </si>
  <si>
    <t>Vật tư ngành điện</t>
  </si>
  <si>
    <t>Vùng</t>
  </si>
  <si>
    <t>Mã</t>
  </si>
  <si>
    <t>Đông Bắc</t>
  </si>
  <si>
    <t>Tây Bắc</t>
  </si>
  <si>
    <t>Đồng bằng sông Hồng</t>
  </si>
  <si>
    <t>Bắc Trung Bộ</t>
  </si>
  <si>
    <t>Nam Trung Bộ</t>
  </si>
  <si>
    <t>Đông Nam Bộ</t>
  </si>
  <si>
    <t>Đồng bằng sông Cửu Long</t>
  </si>
  <si>
    <t>TP</t>
  </si>
  <si>
    <t>QH</t>
  </si>
  <si>
    <t>Quận Ba Đình</t>
  </si>
  <si>
    <t>Quận Hoàn Kiếm</t>
  </si>
  <si>
    <t>Quận Tây Hồ</t>
  </si>
  <si>
    <t>Quận Long Biên</t>
  </si>
  <si>
    <t>Quận Cầu Giấy</t>
  </si>
  <si>
    <t>Quận Đống Đa</t>
  </si>
  <si>
    <t>Quận Hai Bà Trưng</t>
  </si>
  <si>
    <t>Quận Hoàng Mai</t>
  </si>
  <si>
    <t>Quận Thanh Xuân</t>
  </si>
  <si>
    <t>Huyện Sóc Sơn</t>
  </si>
  <si>
    <t>Huyện Đông Anh</t>
  </si>
  <si>
    <t>Huyện Gia Lâm</t>
  </si>
  <si>
    <t>Quận Nam Từ Liêm</t>
  </si>
  <si>
    <t>Huyện Thanh Trì</t>
  </si>
  <si>
    <t>Quận Bắc Từ Liêm</t>
  </si>
  <si>
    <t>Huyện Mê Linh</t>
  </si>
  <si>
    <t>Quận Hà Đông</t>
  </si>
  <si>
    <t>Thị xã Sơn Tây</t>
  </si>
  <si>
    <t>Huyện Ba Vì</t>
  </si>
  <si>
    <t>Huyện Phúc Thọ</t>
  </si>
  <si>
    <t>Huyện Đan Phượng</t>
  </si>
  <si>
    <t>Huyện Hoài Đức</t>
  </si>
  <si>
    <t>Huyện Quốc Oai</t>
  </si>
  <si>
    <t>Huyện Thạch Thất</t>
  </si>
  <si>
    <t>Huyện Chương Mỹ</t>
  </si>
  <si>
    <t>Huyện Thanh Oai</t>
  </si>
  <si>
    <t>Huyện Thường Tín</t>
  </si>
  <si>
    <t>Huyện Phú Xuyên</t>
  </si>
  <si>
    <t>Huyện Ứng Hòa</t>
  </si>
  <si>
    <t>Huyện Mỹ Đức</t>
  </si>
  <si>
    <t>Thành phố Hà Giang</t>
  </si>
  <si>
    <t>Huyện Đồng Văn</t>
  </si>
  <si>
    <t>Huyện Mèo Vạc</t>
  </si>
  <si>
    <t>Huyện Yên Minh</t>
  </si>
  <si>
    <t>Huyện Quản Bạ</t>
  </si>
  <si>
    <t>Huyện Vị Xuyên</t>
  </si>
  <si>
    <t>Huyện Bắc Mê</t>
  </si>
  <si>
    <t>Huyện Hoàng Su Phì</t>
  </si>
  <si>
    <t>Huyện Xín Mần</t>
  </si>
  <si>
    <t>Huyện Bắc Quang</t>
  </si>
  <si>
    <t>Huyện Quang Bình</t>
  </si>
  <si>
    <t>Thành phố Cao Bằng</t>
  </si>
  <si>
    <t>Huyện Bảo Lâm</t>
  </si>
  <si>
    <t>Huyện Bảo Lạc</t>
  </si>
  <si>
    <t>Huyện Hà Quảng</t>
  </si>
  <si>
    <t>Huyện Trùng Khánh</t>
  </si>
  <si>
    <t>Huyện Hạ Lang</t>
  </si>
  <si>
    <t>Huyện Hoà An</t>
  </si>
  <si>
    <t>Huyện Nguyên Bình</t>
  </si>
  <si>
    <t>Huyện Thạch An</t>
  </si>
  <si>
    <t>Thành Phố Bắc Kạn</t>
  </si>
  <si>
    <t>Huyện Pác Nặm</t>
  </si>
  <si>
    <t>Huyện Ba Bể</t>
  </si>
  <si>
    <t>Huyện Ngân Sơn</t>
  </si>
  <si>
    <t>Huyện Bạch Thông</t>
  </si>
  <si>
    <t>Huyện Chợ Đồn</t>
  </si>
  <si>
    <t>Huyện Chợ Mới</t>
  </si>
  <si>
    <t>Huyện Na Rì</t>
  </si>
  <si>
    <t>Thành phố Tuyên Quang</t>
  </si>
  <si>
    <t>Huyện Lâm Bình</t>
  </si>
  <si>
    <t>Huyện Na Hang</t>
  </si>
  <si>
    <t>Huyện Chiêm Hóa</t>
  </si>
  <si>
    <t>Huyện Hàm Yên</t>
  </si>
  <si>
    <t>Huyện Yên Sơn</t>
  </si>
  <si>
    <t>Huyện Sơn Dương</t>
  </si>
  <si>
    <t>Thành phố Lào Cai</t>
  </si>
  <si>
    <t>Huyện Bát Xát</t>
  </si>
  <si>
    <t>Huyện Mường Khương</t>
  </si>
  <si>
    <t>Huyện Si Ma Cai</t>
  </si>
  <si>
    <t>Huyện Bắc Hà</t>
  </si>
  <si>
    <t>Huyện Bảo Thắng</t>
  </si>
  <si>
    <t>Huyện Bảo Yên</t>
  </si>
  <si>
    <t>Huyện Văn Bàn</t>
  </si>
  <si>
    <t>Thành phố Điện Biên Phủ</t>
  </si>
  <si>
    <t>Thị Xã Mường Lay</t>
  </si>
  <si>
    <t>Huyện Mường Nhé</t>
  </si>
  <si>
    <t>Huyện Mường Chà</t>
  </si>
  <si>
    <t>Huyện Tủa Chùa</t>
  </si>
  <si>
    <t>Huyện Tuần Giáo</t>
  </si>
  <si>
    <t>Huyện Điện Biên</t>
  </si>
  <si>
    <t>Huyện Điện Biên Đông</t>
  </si>
  <si>
    <t>Huyện Mường Ảng</t>
  </si>
  <si>
    <t>Huyện Nậm Pồ</t>
  </si>
  <si>
    <t>Thành phố Lai Châu</t>
  </si>
  <si>
    <t>Huyện Tam Đường</t>
  </si>
  <si>
    <t>Huyện Mường Tè</t>
  </si>
  <si>
    <t>Huyện Sìn Hồ</t>
  </si>
  <si>
    <t>Huyện Phong Thổ</t>
  </si>
  <si>
    <t>Huyện Than Uyên</t>
  </si>
  <si>
    <t>Huyện Tân Uyên</t>
  </si>
  <si>
    <t>Huyện Nậm Nhùn</t>
  </si>
  <si>
    <t>Thành phố Sơn La</t>
  </si>
  <si>
    <t>Huyện Quỳnh Nhai</t>
  </si>
  <si>
    <t>Huyện Thuận Châu</t>
  </si>
  <si>
    <t>Huyện Mường La</t>
  </si>
  <si>
    <t>Huyện Bắc Yên</t>
  </si>
  <si>
    <t>Huyện Phù Yên</t>
  </si>
  <si>
    <t>Huyện Mộc Châu</t>
  </si>
  <si>
    <t>Huyện Yên Châu</t>
  </si>
  <si>
    <t>Huyện Mai Sơn</t>
  </si>
  <si>
    <t>Huyện Sông Mã</t>
  </si>
  <si>
    <t>Huyện Sốp Cộp</t>
  </si>
  <si>
    <t>Huyện Vân Hồ</t>
  </si>
  <si>
    <t>Thành phố Yên Bái</t>
  </si>
  <si>
    <t>Thị xã Nghĩa Lộ</t>
  </si>
  <si>
    <t>Huyện Lục Yên</t>
  </si>
  <si>
    <t>Huyện Văn Yên</t>
  </si>
  <si>
    <t>Huyện Mù Căng Chải</t>
  </si>
  <si>
    <t>Huyện Trấn Yên</t>
  </si>
  <si>
    <t>Huyện Trạm Tấu</t>
  </si>
  <si>
    <t>Huyện Văn Chấn</t>
  </si>
  <si>
    <t>Huyện Yên Bình</t>
  </si>
  <si>
    <t>Thành phố Hòa Bình</t>
  </si>
  <si>
    <t>Huyện Đà Bắc</t>
  </si>
  <si>
    <t>Huyện Kỳ Sơn</t>
  </si>
  <si>
    <t>Huyện Lương Sơn</t>
  </si>
  <si>
    <t>Huyện Kim Bôi</t>
  </si>
  <si>
    <t>Huyện Cao Phong</t>
  </si>
  <si>
    <t>Huyện Tân Lạc</t>
  </si>
  <si>
    <t>Huyện Mai Châu</t>
  </si>
  <si>
    <t>Huyện Lạc Sơn</t>
  </si>
  <si>
    <t>Huyện Yên Thủy</t>
  </si>
  <si>
    <t>Huyện Lạc Thủy</t>
  </si>
  <si>
    <t>Thành phố Thái Nguyên</t>
  </si>
  <si>
    <t>Thành phố Sông Công</t>
  </si>
  <si>
    <t>Huyện Định Hóa</t>
  </si>
  <si>
    <t>Huyện Phú Lương</t>
  </si>
  <si>
    <t>Huyện Đồng Hỷ</t>
  </si>
  <si>
    <t>Huyện Võ Nhai</t>
  </si>
  <si>
    <t>Huyện Đại Từ</t>
  </si>
  <si>
    <t>Huyện Phú Bình</t>
  </si>
  <si>
    <t>Thành phố Lạng Sơn</t>
  </si>
  <si>
    <t>Huyện Tràng Định</t>
  </si>
  <si>
    <t>Huyện Bình Gia</t>
  </si>
  <si>
    <t>Huyện Văn Lãng</t>
  </si>
  <si>
    <t>Huyện Cao Lộc</t>
  </si>
  <si>
    <t>Huyện Văn Quan</t>
  </si>
  <si>
    <t>Huyện Bắc Sơn</t>
  </si>
  <si>
    <t>Huyện Hữu Lũng</t>
  </si>
  <si>
    <t>Huyện Chi Lăng</t>
  </si>
  <si>
    <t>Huyện Lộc Bình</t>
  </si>
  <si>
    <t>Huyện Đình Lập</t>
  </si>
  <si>
    <t>Thành phố Hạ Long</t>
  </si>
  <si>
    <t>Thành phố Móng Cái</t>
  </si>
  <si>
    <t>Thành phố Cẩm Phả</t>
  </si>
  <si>
    <t>Thành phố Uông Bí</t>
  </si>
  <si>
    <t>Huyện Bình Liêu</t>
  </si>
  <si>
    <t>Huyện Tiên Yên</t>
  </si>
  <si>
    <t>Huyện Đầm Hà</t>
  </si>
  <si>
    <t>Huyện Hải Hà</t>
  </si>
  <si>
    <t>Huyện Ba Chẽ</t>
  </si>
  <si>
    <t>Huyện Vân Đồn</t>
  </si>
  <si>
    <t>Thị xã Đông Triều</t>
  </si>
  <si>
    <t>Thị xã Quảng Yên</t>
  </si>
  <si>
    <t>Huyện Cô Tô</t>
  </si>
  <si>
    <t>Thành phố Bắc Giang</t>
  </si>
  <si>
    <t>Huyện Yên Thế</t>
  </si>
  <si>
    <t>Huyện Tân Yên</t>
  </si>
  <si>
    <t>Huyện Lạng Giang</t>
  </si>
  <si>
    <t>Huyện Lục Nam</t>
  </si>
  <si>
    <t>Huyện Lục Ngạn</t>
  </si>
  <si>
    <t>Huyện Sơn Động</t>
  </si>
  <si>
    <t>Huyện Yên Dũng</t>
  </si>
  <si>
    <t>Huyện Việt Yên</t>
  </si>
  <si>
    <t>Huyện Hiệp Hòa</t>
  </si>
  <si>
    <t>Thành phố Việt Trì</t>
  </si>
  <si>
    <t>Thị xã Phú Thọ</t>
  </si>
  <si>
    <t>Huyện Đoan Hùng</t>
  </si>
  <si>
    <t>Huyện Hạ Hoà</t>
  </si>
  <si>
    <t>Huyện Thanh Ba</t>
  </si>
  <si>
    <t>Huyện Phù Ninh</t>
  </si>
  <si>
    <t>Huyện Yên Lập</t>
  </si>
  <si>
    <t>Huyện Cẩm Khê</t>
  </si>
  <si>
    <t>Huyện Tam Nông</t>
  </si>
  <si>
    <t>Huyện Lâm Thao</t>
  </si>
  <si>
    <t>Huyện Thanh Sơn</t>
  </si>
  <si>
    <t>Huyện Thanh Thuỷ</t>
  </si>
  <si>
    <t>Huyện Tân Sơn</t>
  </si>
  <si>
    <t>Thành phố Vĩnh Yên</t>
  </si>
  <si>
    <t>Thành phố Phúc Yên</t>
  </si>
  <si>
    <t>Huyện Lập Thạch</t>
  </si>
  <si>
    <t>Huyện Tam Dương</t>
  </si>
  <si>
    <t>Huyện Tam Đảo</t>
  </si>
  <si>
    <t>Huyện Bình Xuyên</t>
  </si>
  <si>
    <t>Huyện Yên Lạc</t>
  </si>
  <si>
    <t>Huyện Vĩnh Tường</t>
  </si>
  <si>
    <t>Huyện Sông Lô</t>
  </si>
  <si>
    <t>Thành phố Bắc Ninh</t>
  </si>
  <si>
    <t>Huyện Yên Phong</t>
  </si>
  <si>
    <t>Huyện Quế Võ</t>
  </si>
  <si>
    <t>Huyện Tiên Du</t>
  </si>
  <si>
    <t>Huyện Thuận Thành</t>
  </si>
  <si>
    <t>Huyện Gia Bình</t>
  </si>
  <si>
    <t>Huyện Lương Tài</t>
  </si>
  <si>
    <t>Thành phố Hải Dương</t>
  </si>
  <si>
    <t>Thành phố Chí Linh</t>
  </si>
  <si>
    <t>Huyện Nam Sách</t>
  </si>
  <si>
    <t>Thị xã Kinh Môn</t>
  </si>
  <si>
    <t>Huyện Kim Thành</t>
  </si>
  <si>
    <t>Huyện Thanh Hà</t>
  </si>
  <si>
    <t>Huyện Cẩm Giàng</t>
  </si>
  <si>
    <t>Huyện Bình Giang</t>
  </si>
  <si>
    <t>Huyện Gia Lộc</t>
  </si>
  <si>
    <t>Huyện Tứ Kỳ</t>
  </si>
  <si>
    <t>Huyện Ninh Giang</t>
  </si>
  <si>
    <t>Huyện Thanh Miện</t>
  </si>
  <si>
    <t>Quận Hồng Bàng</t>
  </si>
  <si>
    <t>Quận Ngô Quyền</t>
  </si>
  <si>
    <t>Quận Lê Chân</t>
  </si>
  <si>
    <t>Quận Hải An</t>
  </si>
  <si>
    <t>Quận Kiến An</t>
  </si>
  <si>
    <t>Quận Đồ Sơn</t>
  </si>
  <si>
    <t>Quận Dương Kinh</t>
  </si>
  <si>
    <t>Huyện Thuỷ Nguyên</t>
  </si>
  <si>
    <t>Huyện An Dương</t>
  </si>
  <si>
    <t>Huyện An Lão</t>
  </si>
  <si>
    <t>Huyện Kiến Thuỵ</t>
  </si>
  <si>
    <t>Huyện Tiên Lãng</t>
  </si>
  <si>
    <t>Huyện Vĩnh Bảo</t>
  </si>
  <si>
    <t>Huyện Cát Hải</t>
  </si>
  <si>
    <t>Huyện Bạch Long Vĩ</t>
  </si>
  <si>
    <t>Thành phố Hưng Yên</t>
  </si>
  <si>
    <t>Huyện Văn Lâm</t>
  </si>
  <si>
    <t>Huyện Văn Giang</t>
  </si>
  <si>
    <t>Huyện Yên Mỹ</t>
  </si>
  <si>
    <t>Thị xã Mỹ Hào</t>
  </si>
  <si>
    <t>Huyện Ân Thi</t>
  </si>
  <si>
    <t>Huyện Khoái Châu</t>
  </si>
  <si>
    <t>Huyện Kim Động</t>
  </si>
  <si>
    <t>Huyện Tiên Lữ</t>
  </si>
  <si>
    <t>Huyện Phù Cừ</t>
  </si>
  <si>
    <t>Thành phố Thái Bình</t>
  </si>
  <si>
    <t>Huyện Quỳnh Phụ</t>
  </si>
  <si>
    <t>Huyện Hưng Hà</t>
  </si>
  <si>
    <t>Huyện Đông Hưng</t>
  </si>
  <si>
    <t>Huyện Thái Thụy</t>
  </si>
  <si>
    <t>Huyện Tiền Hải</t>
  </si>
  <si>
    <t>Huyện Kiến Xương</t>
  </si>
  <si>
    <t>Huyện Vũ Thư</t>
  </si>
  <si>
    <t>Thành phố Phủ Lý</t>
  </si>
  <si>
    <t>Huyện Kim Bảng</t>
  </si>
  <si>
    <t>Huyện Thanh Liêm</t>
  </si>
  <si>
    <t>Huyện Bình Lục</t>
  </si>
  <si>
    <t>Huyện Lý Nhân</t>
  </si>
  <si>
    <t>Thành phố Nam Định</t>
  </si>
  <si>
    <t>Huyện Mỹ Lộc</t>
  </si>
  <si>
    <t>Huyện Vụ Bản</t>
  </si>
  <si>
    <t>Huyện Ý Yên</t>
  </si>
  <si>
    <t>Huyện Nghĩa Hưng</t>
  </si>
  <si>
    <t>Huyện Nam Trực</t>
  </si>
  <si>
    <t>Huyện Trực Ninh</t>
  </si>
  <si>
    <t>Huyện Xuân Trường</t>
  </si>
  <si>
    <t>Huyện Giao Thủy</t>
  </si>
  <si>
    <t>Huyện Hải Hậu</t>
  </si>
  <si>
    <t>Thành phố Ninh Bình</t>
  </si>
  <si>
    <t>Thành phố Tam Điệp</t>
  </si>
  <si>
    <t>Huyện Nho Quan</t>
  </si>
  <si>
    <t>Huyện Gia Viễn</t>
  </si>
  <si>
    <t>Huyện Hoa Lư</t>
  </si>
  <si>
    <t>Huyện Yên Khánh</t>
  </si>
  <si>
    <t>Huyện Kim Sơn</t>
  </si>
  <si>
    <t>Huyện Yên Mô</t>
  </si>
  <si>
    <t>Thành phố Thanh Hóa</t>
  </si>
  <si>
    <t>Thị xã Bỉm Sơn</t>
  </si>
  <si>
    <t>Thành phố Sầm Sơn</t>
  </si>
  <si>
    <t>Huyện Mường Lát</t>
  </si>
  <si>
    <t>Huyện Quan Hóa</t>
  </si>
  <si>
    <t>Huyện Bá Thước</t>
  </si>
  <si>
    <t>Huyện Quan Sơn</t>
  </si>
  <si>
    <t>Huyện Lang Chánh</t>
  </si>
  <si>
    <t>Huyện Ngọc Lặc</t>
  </si>
  <si>
    <t>Huyện Cẩm Thủy</t>
  </si>
  <si>
    <t>Huyện Thạch Thành</t>
  </si>
  <si>
    <t>Huyện Hà Trung</t>
  </si>
  <si>
    <t>Huyện Vĩnh Lộc</t>
  </si>
  <si>
    <t>Huyện Yên Định</t>
  </si>
  <si>
    <t>Huyện Thọ Xuân</t>
  </si>
  <si>
    <t>Huyện Thường Xuân</t>
  </si>
  <si>
    <t>Huyện Triệu Sơn</t>
  </si>
  <si>
    <t>Huyện Thiệu Hóa</t>
  </si>
  <si>
    <t>Huyện Hoằng Hóa</t>
  </si>
  <si>
    <t>Huyện Hậu Lộc</t>
  </si>
  <si>
    <t>Huyện Nga Sơn</t>
  </si>
  <si>
    <t>Huyện Như Xuân</t>
  </si>
  <si>
    <t>Huyện Như Thanh</t>
  </si>
  <si>
    <t>Huyện Nông Cống</t>
  </si>
  <si>
    <t>Huyện Đông Sơn</t>
  </si>
  <si>
    <t>Huyện Quảng Xương</t>
  </si>
  <si>
    <t>Thành phố Vinh</t>
  </si>
  <si>
    <t>Thị xã Cửa Lò</t>
  </si>
  <si>
    <t>Thị xã Thái Hoà</t>
  </si>
  <si>
    <t>Huyện Quế Phong</t>
  </si>
  <si>
    <t>Huyện Quỳ Châu</t>
  </si>
  <si>
    <t>Huyện Tương Dương</t>
  </si>
  <si>
    <t>Huyện Nghĩa Đàn</t>
  </si>
  <si>
    <t>Huyện Quỳ Hợp</t>
  </si>
  <si>
    <t>Huyện Quỳnh Lưu</t>
  </si>
  <si>
    <t>Huyện Con Cuông</t>
  </si>
  <si>
    <t>Huyện Tân Kỳ</t>
  </si>
  <si>
    <t>Huyện Anh Sơn</t>
  </si>
  <si>
    <t>Huyện Diễn Châu</t>
  </si>
  <si>
    <t>Huyện Yên Thành</t>
  </si>
  <si>
    <t>Huyện Đô Lương</t>
  </si>
  <si>
    <t>Huyện Thanh Chương</t>
  </si>
  <si>
    <t>Huyện Nghi Lộc</t>
  </si>
  <si>
    <t>Huyện Nam Đàn</t>
  </si>
  <si>
    <t>Huyện Hưng Nguyên</t>
  </si>
  <si>
    <t>Thị xã Hoàng Mai</t>
  </si>
  <si>
    <t>Thành phố Hà Tĩnh</t>
  </si>
  <si>
    <t>Thị xã Hồng Lĩnh</t>
  </si>
  <si>
    <t>Huyện Hương Sơn</t>
  </si>
  <si>
    <t>Huyện Đức Thọ</t>
  </si>
  <si>
    <t>Huyện Vũ Quang</t>
  </si>
  <si>
    <t>Huyện Nghi Xuân</t>
  </si>
  <si>
    <t>Huyện Can Lộc</t>
  </si>
  <si>
    <t>Huyện Hương Khê</t>
  </si>
  <si>
    <t>Huyện Thạch Hà</t>
  </si>
  <si>
    <t>Huyện Cẩm Xuyên</t>
  </si>
  <si>
    <t>Huyện Kỳ Anh</t>
  </si>
  <si>
    <t>Huyện Lộc Hà</t>
  </si>
  <si>
    <t>Thị xã Kỳ Anh</t>
  </si>
  <si>
    <t>Thành Phố Đồng Hới</t>
  </si>
  <si>
    <t>Huyện Minh Hóa</t>
  </si>
  <si>
    <t>Huyện Tuyên Hóa</t>
  </si>
  <si>
    <t>Huyện Quảng Trạch</t>
  </si>
  <si>
    <t>Huyện Bố Trạch</t>
  </si>
  <si>
    <t>Huyện Quảng Ninh</t>
  </si>
  <si>
    <t>Huyện Lệ Thủy</t>
  </si>
  <si>
    <t>Thị xã Ba Đồn</t>
  </si>
  <si>
    <t>Thành phố Đông Hà</t>
  </si>
  <si>
    <t>Thị xã Quảng Trị</t>
  </si>
  <si>
    <t>Huyện Vĩnh Linh</t>
  </si>
  <si>
    <t>Huyện Hướng Hóa</t>
  </si>
  <si>
    <t>Huyện Gio Linh</t>
  </si>
  <si>
    <t>Huyện Đa Krông</t>
  </si>
  <si>
    <t>Huyện Cam Lộ</t>
  </si>
  <si>
    <t>Huyện Triệu Phong</t>
  </si>
  <si>
    <t>Huyện Hải Lăng</t>
  </si>
  <si>
    <t>Huyện Cồn Cỏ</t>
  </si>
  <si>
    <t>Thành phố Huế</t>
  </si>
  <si>
    <t>Huyện Phong Điền</t>
  </si>
  <si>
    <t>Huyện Quảng Điền</t>
  </si>
  <si>
    <t>Huyện Phú Vang</t>
  </si>
  <si>
    <t>Thị xã Hương Thủy</t>
  </si>
  <si>
    <t>Thị xã Hương Trà</t>
  </si>
  <si>
    <t>Huyện A Lưới</t>
  </si>
  <si>
    <t>Huyện Phú Lộc</t>
  </si>
  <si>
    <t>Huyện Nam Đông</t>
  </si>
  <si>
    <t>Quận Liên Chiểu</t>
  </si>
  <si>
    <t>Quận Hải Châu</t>
  </si>
  <si>
    <t>Quận Thanh Khê</t>
  </si>
  <si>
    <t>Quận Sơn Trà</t>
  </si>
  <si>
    <t>Quận Ngũ Hành Sơn</t>
  </si>
  <si>
    <t>Quận Cẩm Lệ</t>
  </si>
  <si>
    <t>Huyện Hòa Vang</t>
  </si>
  <si>
    <t>Huyện Hoàng Sa</t>
  </si>
  <si>
    <t>Thành phố Tam Kỳ</t>
  </si>
  <si>
    <t>Thành phố Hội An</t>
  </si>
  <si>
    <t>Huyện Tây Giang</t>
  </si>
  <si>
    <t>Huyện Đông Giang</t>
  </si>
  <si>
    <t>Huyện Đại Lộc</t>
  </si>
  <si>
    <t>Thị xã Điện Bàn</t>
  </si>
  <si>
    <t>Huyện Duy Xuyên</t>
  </si>
  <si>
    <t>Huyện Quế Sơn</t>
  </si>
  <si>
    <t>Huyện Nam Giang</t>
  </si>
  <si>
    <t>Huyện Phước Sơn</t>
  </si>
  <si>
    <t>Huyện Hiệp Đức</t>
  </si>
  <si>
    <t>Huyện Thăng Bình</t>
  </si>
  <si>
    <t>Huyện Tiên Phước</t>
  </si>
  <si>
    <t>Huyện Bắc Trà My</t>
  </si>
  <si>
    <t>Huyện Nam Trà My</t>
  </si>
  <si>
    <t>Huyện Núi Thành</t>
  </si>
  <si>
    <t>Huyện Phú Ninh</t>
  </si>
  <si>
    <t>Huyện Nông Sơn</t>
  </si>
  <si>
    <t>Thành phố Quảng Ngãi</t>
  </si>
  <si>
    <t>Huyện Bình Sơn</t>
  </si>
  <si>
    <t>Huyện Trà Bồng</t>
  </si>
  <si>
    <t>Huyện Sơn Tịnh</t>
  </si>
  <si>
    <t>Huyện Tư Nghĩa</t>
  </si>
  <si>
    <t>Huyện Sơn Hà</t>
  </si>
  <si>
    <t>Huyện Sơn Tây</t>
  </si>
  <si>
    <t>Huyện Minh Long</t>
  </si>
  <si>
    <t>Huyện Nghĩa Hành</t>
  </si>
  <si>
    <t>Huyện Mộ Đức</t>
  </si>
  <si>
    <t>Huyện Ba Tơ</t>
  </si>
  <si>
    <t>Huyện Lý Sơn</t>
  </si>
  <si>
    <t>Huyện Hoài Ân</t>
  </si>
  <si>
    <t>Huyện Phù Mỹ</t>
  </si>
  <si>
    <t>Huyện Vĩnh Thạnh</t>
  </si>
  <si>
    <t>Huyện Tây Sơn</t>
  </si>
  <si>
    <t>Huyện Phù Cát</t>
  </si>
  <si>
    <t>Thị xã An Nhơn</t>
  </si>
  <si>
    <t>Huyện Tuy Phước</t>
  </si>
  <si>
    <t>Huyện Vân Canh</t>
  </si>
  <si>
    <t>Thành phố Tuy Hoà</t>
  </si>
  <si>
    <t>Thị xã Sông Cầu</t>
  </si>
  <si>
    <t>Huyện Đồng Xuân</t>
  </si>
  <si>
    <t>Huyện Tuy An</t>
  </si>
  <si>
    <t>Huyện Sơn Hòa</t>
  </si>
  <si>
    <t>Huyện Sông Hinh</t>
  </si>
  <si>
    <t>Huyện Tây Hoà</t>
  </si>
  <si>
    <t>Huyện Phú Hoà</t>
  </si>
  <si>
    <t>Thành phố Nha Trang</t>
  </si>
  <si>
    <t>Thành phố Cam Ranh</t>
  </si>
  <si>
    <t>Huyện Cam Lâm</t>
  </si>
  <si>
    <t>Huyện Vạn Ninh</t>
  </si>
  <si>
    <t>Thị xã Ninh Hòa</t>
  </si>
  <si>
    <t>Huyện Khánh Vĩnh</t>
  </si>
  <si>
    <t>Huyện Diên Khánh</t>
  </si>
  <si>
    <t>Huyện Khánh Sơn</t>
  </si>
  <si>
    <t>Huyện Trường Sa</t>
  </si>
  <si>
    <t>Thành phố Phan Rang-Tháp Chàm</t>
  </si>
  <si>
    <t>Huyện Bác Ái</t>
  </si>
  <si>
    <t>Huyện Ninh Sơn</t>
  </si>
  <si>
    <t>Huyện Ninh Hải</t>
  </si>
  <si>
    <t>Huyện Ninh Phước</t>
  </si>
  <si>
    <t>Huyện Thuận Bắc</t>
  </si>
  <si>
    <t>Huyện Thuận Nam</t>
  </si>
  <si>
    <t>Thành phố Phan Thiết</t>
  </si>
  <si>
    <t>Thị xã La Gi</t>
  </si>
  <si>
    <t>Huyện Tuy Phong</t>
  </si>
  <si>
    <t>Huyện Bắc Bình</t>
  </si>
  <si>
    <t>Huyện Hàm Thuận Bắc</t>
  </si>
  <si>
    <t>Huyện Hàm Thuận Nam</t>
  </si>
  <si>
    <t>Huyện Tánh Linh</t>
  </si>
  <si>
    <t>Huyện Đức Linh</t>
  </si>
  <si>
    <t>Huyện Hàm Tân</t>
  </si>
  <si>
    <t>Huyện Phú Quí</t>
  </si>
  <si>
    <t>Thành phố Kon Tum</t>
  </si>
  <si>
    <t>Huyện Đắk Glei</t>
  </si>
  <si>
    <t>Huyện Ngọc Hồi</t>
  </si>
  <si>
    <t>Huyện Đắk Tô</t>
  </si>
  <si>
    <t>Huyện Kon Plông</t>
  </si>
  <si>
    <t>Huyện Kon Rẫy</t>
  </si>
  <si>
    <t>Huyện Đắk Hà</t>
  </si>
  <si>
    <t>Huyện Sa Thầy</t>
  </si>
  <si>
    <t>Huyện Tu Mơ Rông</t>
  </si>
  <si>
    <t>Huyện Ia H' Drai</t>
  </si>
  <si>
    <t>Thành phố Pleiku</t>
  </si>
  <si>
    <t>Thị xã An Khê</t>
  </si>
  <si>
    <t>Thị xã Ayun Pa</t>
  </si>
  <si>
    <t>Huyện KBang</t>
  </si>
  <si>
    <t>Huyện Đăk Đoa</t>
  </si>
  <si>
    <t>Huyện Chư Păh</t>
  </si>
  <si>
    <t>Huyện Ia Grai</t>
  </si>
  <si>
    <t>Huyện Mang Yang</t>
  </si>
  <si>
    <t>Huyện Kông Chro</t>
  </si>
  <si>
    <t>Huyện Đức Cơ</t>
  </si>
  <si>
    <t>Huyện Chư Prông</t>
  </si>
  <si>
    <t>Huyện Chư Sê</t>
  </si>
  <si>
    <t>Huyện Đăk Pơ</t>
  </si>
  <si>
    <t>Huyện Ia Pa</t>
  </si>
  <si>
    <t>Huyện Krông Pa</t>
  </si>
  <si>
    <t>Huyện Phú Thiện</t>
  </si>
  <si>
    <t>Huyện Chư Pưh</t>
  </si>
  <si>
    <t>Thành phố Buôn Ma Thuột</t>
  </si>
  <si>
    <t>Thị Xã Buôn Hồ</t>
  </si>
  <si>
    <t>Huyện Ea H'leo</t>
  </si>
  <si>
    <t>Huyện Ea Súp</t>
  </si>
  <si>
    <t>Huyện Buôn Đôn</t>
  </si>
  <si>
    <t>Huyện Cư M'gar</t>
  </si>
  <si>
    <t>Huyện Krông Búk</t>
  </si>
  <si>
    <t>Huyện Krông Năng</t>
  </si>
  <si>
    <t>Huyện Ea Kar</t>
  </si>
  <si>
    <t>Huyện M'Đrắk</t>
  </si>
  <si>
    <t>Huyện Krông Bông</t>
  </si>
  <si>
    <t>Huyện Krông Pắc</t>
  </si>
  <si>
    <t>Huyện Krông A Na</t>
  </si>
  <si>
    <t>Huyện Lắk</t>
  </si>
  <si>
    <t>Huyện Cư Kuin</t>
  </si>
  <si>
    <t>Huyện Đăk Glong</t>
  </si>
  <si>
    <t>Huyện Cư Jút</t>
  </si>
  <si>
    <t>Huyện Đắk Mil</t>
  </si>
  <si>
    <t>Huyện Krông Nô</t>
  </si>
  <si>
    <t>Huyện Đắk Song</t>
  </si>
  <si>
    <t>Huyện Đắk R'Lấp</t>
  </si>
  <si>
    <t>Huyện Tuy Đức</t>
  </si>
  <si>
    <t>Thành phố Đà Lạt</t>
  </si>
  <si>
    <t>Thành phố Bảo Lộc</t>
  </si>
  <si>
    <t>Huyện Đam Rông</t>
  </si>
  <si>
    <t>Huyện Lạc Dương</t>
  </si>
  <si>
    <t>Huyện Lâm Hà</t>
  </si>
  <si>
    <t>Huyện Đơn Dương</t>
  </si>
  <si>
    <t>Huyện Đức Trọng</t>
  </si>
  <si>
    <t>Huyện Di Linh</t>
  </si>
  <si>
    <t>Huyện Đạ Huoai</t>
  </si>
  <si>
    <t>Huyện Đạ Tẻh</t>
  </si>
  <si>
    <t>Huyện Cát Tiên</t>
  </si>
  <si>
    <t>Thị xã Phước Long</t>
  </si>
  <si>
    <t>Thành phố Đồng Xoài</t>
  </si>
  <si>
    <t>Thị xã Bình Long</t>
  </si>
  <si>
    <t>Huyện Bù Gia Mập</t>
  </si>
  <si>
    <t>Huyện Lộc Ninh</t>
  </si>
  <si>
    <t>Huyện Bù Đốp</t>
  </si>
  <si>
    <t>Huyện Hớn Quản</t>
  </si>
  <si>
    <t>Huyện Đồng Phú</t>
  </si>
  <si>
    <t>Huyện Bù Đăng</t>
  </si>
  <si>
    <t>Huyện Chơn Thành</t>
  </si>
  <si>
    <t>Huyện Phú Riềng</t>
  </si>
  <si>
    <t>Thành phố Tây Ninh</t>
  </si>
  <si>
    <t>Huyện Tân Biên</t>
  </si>
  <si>
    <t>Huyện Tân Châu</t>
  </si>
  <si>
    <t>Huyện Dương Minh Châu</t>
  </si>
  <si>
    <t>Huyện Châu Thành</t>
  </si>
  <si>
    <t>Huyện Gò Dầu</t>
  </si>
  <si>
    <t>Huyện Bến Cầu</t>
  </si>
  <si>
    <t>Thành phố Thủ Dầu Một</t>
  </si>
  <si>
    <t>Huyện Bàu Bàng</t>
  </si>
  <si>
    <t>Huyện Dầu Tiếng</t>
  </si>
  <si>
    <t>Thị xã Bến Cát</t>
  </si>
  <si>
    <t>Huyện Phú Giáo</t>
  </si>
  <si>
    <t>Thị xã Tân Uyên</t>
  </si>
  <si>
    <t>Huyện Bắc Tân Uyên</t>
  </si>
  <si>
    <t>Thành phố Biên Hòa</t>
  </si>
  <si>
    <t>Thành phố Long Khánh</t>
  </si>
  <si>
    <t>Huyện Tân Phú</t>
  </si>
  <si>
    <t>Huyện Vĩnh Cửu</t>
  </si>
  <si>
    <t>Huyện Định Quán</t>
  </si>
  <si>
    <t>Huyện Trảng Bom</t>
  </si>
  <si>
    <t>Huyện Thống Nhất</t>
  </si>
  <si>
    <t>Huyện Cẩm Mỹ</t>
  </si>
  <si>
    <t>Huyện Long Thành</t>
  </si>
  <si>
    <t>Huyện Xuân Lộc</t>
  </si>
  <si>
    <t>Huyện Nhơn Trạch</t>
  </si>
  <si>
    <t>Thành phố Vũng Tàu</t>
  </si>
  <si>
    <t>Thành phố Bà Rịa</t>
  </si>
  <si>
    <t>Huyện Châu Đức</t>
  </si>
  <si>
    <t>Huyện Xuyên Mộc</t>
  </si>
  <si>
    <t>Huyện Long Điền</t>
  </si>
  <si>
    <t>Huyện Đất Đỏ</t>
  </si>
  <si>
    <t>Thị xã Phú Mỹ</t>
  </si>
  <si>
    <t>Huyện Côn Đảo</t>
  </si>
  <si>
    <t>Quận 1</t>
  </si>
  <si>
    <t>Quận Bình Tân</t>
  </si>
  <si>
    <t>Quận 12</t>
  </si>
  <si>
    <t>Quận Gò Vấp</t>
  </si>
  <si>
    <t>Quận Bình Thạnh</t>
  </si>
  <si>
    <t>Quận Tân Bình</t>
  </si>
  <si>
    <t>Quận Tân Phú</t>
  </si>
  <si>
    <t>Quận Phú Nhuận</t>
  </si>
  <si>
    <t>Quận 3</t>
  </si>
  <si>
    <t>Quận 10</t>
  </si>
  <si>
    <t>Quận 11</t>
  </si>
  <si>
    <t>Quận 4</t>
  </si>
  <si>
    <t>Quận 5</t>
  </si>
  <si>
    <t>Quận 6</t>
  </si>
  <si>
    <t>Quận 8</t>
  </si>
  <si>
    <t>Quận 7</t>
  </si>
  <si>
    <t>Huyện Củ Chi</t>
  </si>
  <si>
    <t>Huyện Hóc Môn</t>
  </si>
  <si>
    <t>Huyện Bình Chánh</t>
  </si>
  <si>
    <t>Huyện Nhà Bè</t>
  </si>
  <si>
    <t>Huyện Cần Giờ</t>
  </si>
  <si>
    <t>Thành phố Tân An</t>
  </si>
  <si>
    <t>Thị xã Kiến Tường</t>
  </si>
  <si>
    <t>Huyện Tân Hưng</t>
  </si>
  <si>
    <t>Huyện Vĩnh Hưng</t>
  </si>
  <si>
    <t>Huyện Mộc Hóa</t>
  </si>
  <si>
    <t>Huyện Tân Thạnh</t>
  </si>
  <si>
    <t>Huyện Thạnh Hóa</t>
  </si>
  <si>
    <t>Huyện Đức Huệ</t>
  </si>
  <si>
    <t>Huyện Đức Hòa</t>
  </si>
  <si>
    <t>Huyện Bến Lức</t>
  </si>
  <si>
    <t>Huyện Thủ Thừa</t>
  </si>
  <si>
    <t>Huyện Tân Trụ</t>
  </si>
  <si>
    <t>Huyện Cần Đước</t>
  </si>
  <si>
    <t>Huyện Cần Giuộc</t>
  </si>
  <si>
    <t>Thành phố Mỹ Tho</t>
  </si>
  <si>
    <t>Thị xã Gò Công</t>
  </si>
  <si>
    <t>Thị xã Cai Lậy</t>
  </si>
  <si>
    <t>Huyện Tân Phước</t>
  </si>
  <si>
    <t>Huyện Cái Bè</t>
  </si>
  <si>
    <t>Huyện Cai Lậy</t>
  </si>
  <si>
    <t>Huyện Chợ Gạo</t>
  </si>
  <si>
    <t>Huyện Gò Công Tây</t>
  </si>
  <si>
    <t>Huyện Gò Công Đông</t>
  </si>
  <si>
    <t>Huyện Tân Phú Đông</t>
  </si>
  <si>
    <t>Thành phố Bến Tre</t>
  </si>
  <si>
    <t>Huyện Chợ Lách</t>
  </si>
  <si>
    <t>Huyện Mỏ Cày Nam</t>
  </si>
  <si>
    <t>Huyện Giồng Trôm</t>
  </si>
  <si>
    <t>Huyện Bình Đại</t>
  </si>
  <si>
    <t>Huyện Ba Tri</t>
  </si>
  <si>
    <t>Huyện Thạnh Phú</t>
  </si>
  <si>
    <t>Huyện Mỏ Cày Bắc</t>
  </si>
  <si>
    <t>Thành phố Trà Vinh</t>
  </si>
  <si>
    <t>Huyện Càng Long</t>
  </si>
  <si>
    <t>Huyện Cầu Kè</t>
  </si>
  <si>
    <t>Huyện Tiểu Cần</t>
  </si>
  <si>
    <t>Huyện Cầu Ngang</t>
  </si>
  <si>
    <t>Huyện Trà Cú</t>
  </si>
  <si>
    <t>Huyện Duyên Hải</t>
  </si>
  <si>
    <t>Thị xã Duyên Hải</t>
  </si>
  <si>
    <t>Thành phố Vĩnh Long</t>
  </si>
  <si>
    <t>Huyện Long Hồ</t>
  </si>
  <si>
    <t>Huyện Mang Thít</t>
  </si>
  <si>
    <t>Huyện  Vũng Liêm</t>
  </si>
  <si>
    <t>Huyện Tam Bình</t>
  </si>
  <si>
    <t>Thị xã Bình Minh</t>
  </si>
  <si>
    <t>Huyện Trà Ôn</t>
  </si>
  <si>
    <t>Huyện Bình Tân</t>
  </si>
  <si>
    <t>Thành phố Cao Lãnh</t>
  </si>
  <si>
    <t>Thành phố Sa Đéc</t>
  </si>
  <si>
    <t>Huyện Tân Hồng</t>
  </si>
  <si>
    <t>Huyện Hồng Ngự</t>
  </si>
  <si>
    <t>Huyện Tháp Mười</t>
  </si>
  <si>
    <t>Huyện Cao Lãnh</t>
  </si>
  <si>
    <t>Huyện Thanh Bình</t>
  </si>
  <si>
    <t>Huyện Lấp Vò</t>
  </si>
  <si>
    <t>Huyện Lai Vung</t>
  </si>
  <si>
    <t>Thành phố Long Xuyên</t>
  </si>
  <si>
    <t>Thành phố Châu Đốc</t>
  </si>
  <si>
    <t>Huyện An Phú</t>
  </si>
  <si>
    <t>Thị xã Tân Châu</t>
  </si>
  <si>
    <t>Huyện Phú Tân</t>
  </si>
  <si>
    <t>Huyện Châu Phú</t>
  </si>
  <si>
    <t>Huyện Tịnh Biên</t>
  </si>
  <si>
    <t>Huyện Tri Tôn</t>
  </si>
  <si>
    <t>Huyện Thoại Sơn</t>
  </si>
  <si>
    <t>Thành phố Rạch Giá</t>
  </si>
  <si>
    <t>Thành phố Hà Tiên</t>
  </si>
  <si>
    <t>Huyện Kiên Lương</t>
  </si>
  <si>
    <t>Huyện Hòn Đất</t>
  </si>
  <si>
    <t>Huyện Tân Hiệp</t>
  </si>
  <si>
    <t>Huyện Giồng Riềng</t>
  </si>
  <si>
    <t>Huyện Gò Quao</t>
  </si>
  <si>
    <t>Huyện An Biên</t>
  </si>
  <si>
    <t>Huyện An Minh</t>
  </si>
  <si>
    <t>Huyện Vĩnh Thuận</t>
  </si>
  <si>
    <t>Huyện Kiên Hải</t>
  </si>
  <si>
    <t>Huyện U Minh Thượng</t>
  </si>
  <si>
    <t>Huyện Giang Thành</t>
  </si>
  <si>
    <t>Quận Ninh Kiều</t>
  </si>
  <si>
    <t>Quận Ô Môn</t>
  </si>
  <si>
    <t>Quận Bình Thuỷ</t>
  </si>
  <si>
    <t>Quận Cái Răng</t>
  </si>
  <si>
    <t>Quận Thốt Nốt</t>
  </si>
  <si>
    <t>Huyện Cờ Đỏ</t>
  </si>
  <si>
    <t>Huyện Thới Lai</t>
  </si>
  <si>
    <t>Thành phố Vị Thanh</t>
  </si>
  <si>
    <t>Huyện Châu Thành A</t>
  </si>
  <si>
    <t>Huyện Phụng Hiệp</t>
  </si>
  <si>
    <t>Huyện Vị Thuỷ</t>
  </si>
  <si>
    <t>Huyện Long Mỹ</t>
  </si>
  <si>
    <t>Thị xã Long Mỹ</t>
  </si>
  <si>
    <t>Thành phố Sóc Trăng</t>
  </si>
  <si>
    <t>Huyện Kế Sách</t>
  </si>
  <si>
    <t>Huyện Mỹ Tú</t>
  </si>
  <si>
    <t>Huyện Cù Lao Dung</t>
  </si>
  <si>
    <t>Huyện Long Phú</t>
  </si>
  <si>
    <t>Huyện Mỹ Xuyên</t>
  </si>
  <si>
    <t>Thị xã Ngã Năm</t>
  </si>
  <si>
    <t>Huyện Thạnh Trị</t>
  </si>
  <si>
    <t>Thị xã Vĩnh Châu</t>
  </si>
  <si>
    <t>Huyện Trần Đề</t>
  </si>
  <si>
    <t>Thành phố Bạc Liêu</t>
  </si>
  <si>
    <t>Huyện Hồng Dân</t>
  </si>
  <si>
    <t>Huyện Phước Long</t>
  </si>
  <si>
    <t>Huyện Vĩnh Lợi</t>
  </si>
  <si>
    <t>Thị xã Giá Rai</t>
  </si>
  <si>
    <t>Huyện Đông Hải</t>
  </si>
  <si>
    <t>Huyện Hoà Bình</t>
  </si>
  <si>
    <t>Thành phố Cà Mau</t>
  </si>
  <si>
    <t>Huyện U Minh</t>
  </si>
  <si>
    <t>Huyện Thới Bình</t>
  </si>
  <si>
    <t>Huyện Trần Văn Thời</t>
  </si>
  <si>
    <t>Huyện Cái Nước</t>
  </si>
  <si>
    <t>Huyện Đầm Dơi</t>
  </si>
  <si>
    <t>Huyện Năm Căn</t>
  </si>
  <si>
    <t>Huyện Ngọc Hiển</t>
  </si>
  <si>
    <t>Tỉnh</t>
  </si>
  <si>
    <t>Hà Giang</t>
  </si>
  <si>
    <t>Bắc Giang</t>
  </si>
  <si>
    <t>Bắc Kạn</t>
  </si>
  <si>
    <t>Cao Bằng</t>
  </si>
  <si>
    <t>Lạng Sơn</t>
  </si>
  <si>
    <t>Thái Nguyên</t>
  </si>
  <si>
    <t>Tuyên Quang</t>
  </si>
  <si>
    <t>Điện Biên</t>
  </si>
  <si>
    <t>Hòa Bình</t>
  </si>
  <si>
    <t>Lai Châu</t>
  </si>
  <si>
    <t>Lào Cai</t>
  </si>
  <si>
    <t>Phú Thọ</t>
  </si>
  <si>
    <t>Sơn La</t>
  </si>
  <si>
    <t>Yên Bái</t>
  </si>
  <si>
    <t>Bắc Ninh</t>
  </si>
  <si>
    <t>Hà Nam</t>
  </si>
  <si>
    <t>Hải Dương</t>
  </si>
  <si>
    <t>Hưng Yên</t>
  </si>
  <si>
    <t>Nam Định</t>
  </si>
  <si>
    <t>Ninh Bình</t>
  </si>
  <si>
    <t>Quảng Ninh</t>
  </si>
  <si>
    <t>Thái Bình</t>
  </si>
  <si>
    <t>Vĩnh Phúc</t>
  </si>
  <si>
    <t>Hà Tĩnh</t>
  </si>
  <si>
    <t>Nghệ An</t>
  </si>
  <si>
    <t>Quảng Bình</t>
  </si>
  <si>
    <t>Quảng Trị</t>
  </si>
  <si>
    <t>Thanh Hóa</t>
  </si>
  <si>
    <t>Bình Định</t>
  </si>
  <si>
    <t>Đắk Lắk</t>
  </si>
  <si>
    <t>Đắk Nông</t>
  </si>
  <si>
    <t>Gia Lai</t>
  </si>
  <si>
    <t>Khánh Hòa</t>
  </si>
  <si>
    <t>Kon Tum</t>
  </si>
  <si>
    <t>Phú Yên</t>
  </si>
  <si>
    <t>Quảng Nam</t>
  </si>
  <si>
    <t>Quảng Ngãi</t>
  </si>
  <si>
    <t>Thừa Thiên Huế</t>
  </si>
  <si>
    <t>Bà Rịa - Vũng Tàu</t>
  </si>
  <si>
    <t>Bình Dương</t>
  </si>
  <si>
    <t>Bình Phước</t>
  </si>
  <si>
    <t>Bình Thuận</t>
  </si>
  <si>
    <t>Đồng Nai</t>
  </si>
  <si>
    <t>Lâm Đồng</t>
  </si>
  <si>
    <t>Ninh Thuận</t>
  </si>
  <si>
    <t>Tây Ninh</t>
  </si>
  <si>
    <t>An Giang</t>
  </si>
  <si>
    <t>Bạc Liêu</t>
  </si>
  <si>
    <t>Bến Tre</t>
  </si>
  <si>
    <t>Cà Mau</t>
  </si>
  <si>
    <t>Đồng Tháp</t>
  </si>
  <si>
    <t>Hậu Giang</t>
  </si>
  <si>
    <t>Kiên Giang</t>
  </si>
  <si>
    <t>Long An</t>
  </si>
  <si>
    <t>Sóc Trăng</t>
  </si>
  <si>
    <t>Tiền Giang</t>
  </si>
  <si>
    <t>Trà Vinh</t>
  </si>
  <si>
    <t>Vĩnh Long</t>
  </si>
  <si>
    <t>Hà Nội</t>
  </si>
  <si>
    <t>Hải Phòng</t>
  </si>
  <si>
    <t>Đà Nẵng</t>
  </si>
  <si>
    <t>Hồ Chí Minh</t>
  </si>
  <si>
    <t>Cần Thơ</t>
  </si>
  <si>
    <t>Tên vật liệu/loại vật liệu xây dựng (*)</t>
  </si>
  <si>
    <t>Đơn vị tính (*)</t>
  </si>
  <si>
    <t>Tiêu chuẩn kỹ thuật</t>
  </si>
  <si>
    <t>Quy cách</t>
  </si>
  <si>
    <t>Tỉnh/thành phố đầy đủ</t>
  </si>
  <si>
    <t>m3</t>
  </si>
  <si>
    <t>kg</t>
  </si>
  <si>
    <t>Vật tư ngành nước</t>
  </si>
  <si>
    <t>Ghi chú</t>
  </si>
  <si>
    <t>Khu vực công bố giá</t>
  </si>
  <si>
    <t>Quận/huyện</t>
  </si>
  <si>
    <t>Khu vực 1</t>
  </si>
  <si>
    <t>Khu vực 2</t>
  </si>
  <si>
    <t>Khu vực 3</t>
  </si>
  <si>
    <t>Thành phố Thủ Đức</t>
  </si>
  <si>
    <t>Thành phố Từ Sơn</t>
  </si>
  <si>
    <t>Thành phố Quy Nhơn</t>
  </si>
  <si>
    <t>Thị xã Hoài Nhơn</t>
  </si>
  <si>
    <t>Thành phố Dĩ An</t>
  </si>
  <si>
    <t>Thành phố Thuận An</t>
  </si>
  <si>
    <t>Huyện Quảng Hòa</t>
  </si>
  <si>
    <t>Thành phố Gia Nghĩa</t>
  </si>
  <si>
    <t>Thành phố Hồng Ngự</t>
  </si>
  <si>
    <t>Thị xã Duy Tiên</t>
  </si>
  <si>
    <t>Thành phố Ngã Bảy</t>
  </si>
  <si>
    <t>Thành phố Phú Quốc</t>
  </si>
  <si>
    <t>Thị xã Sa Pa</t>
  </si>
  <si>
    <t>Thị xã Đông Hòa</t>
  </si>
  <si>
    <t>Thị xã Đức Phổ</t>
  </si>
  <si>
    <t>Thị xã Hòa Thành</t>
  </si>
  <si>
    <t>Thị xã Trảng Bàng</t>
  </si>
  <si>
    <t>Thành phố Phổ Yên</t>
  </si>
  <si>
    <t>Thị xã Nghi Sơn</t>
  </si>
  <si>
    <t>Khu vực</t>
  </si>
  <si>
    <t>Khu vực 4</t>
  </si>
  <si>
    <t>Khu vực 5</t>
  </si>
  <si>
    <t>Khu vực 6</t>
  </si>
  <si>
    <t>Khu vực 7</t>
  </si>
  <si>
    <t>Không chia</t>
  </si>
  <si>
    <t>khuvuc_hanoi</t>
  </si>
  <si>
    <t>Column2</t>
  </si>
  <si>
    <t>khuvuc_haiphong</t>
  </si>
  <si>
    <t>khuvuc_hanam</t>
  </si>
  <si>
    <t>khuvuc_phuyen</t>
  </si>
  <si>
    <t>khuvuc_thanhhoa</t>
  </si>
  <si>
    <t>khuvuc_namdinh</t>
  </si>
  <si>
    <t>Quận Ba Đình, Quận Cầu Giấy, Quận Hai Bà Trưng, Quận Đống Đa, Quận Hoàn Kiếm, Quận Hoàn Kiếm, Quận Long Biên, Quận Tây Hồ, Quận Thanh Xuân, Quận Hoàng Mai, Quận Hà Đông</t>
  </si>
  <si>
    <t>Thị xã Sơn Tây, Huyện Thường Tín, Huyện Đan Phượng, Huyện Phúc Thọ, Huyện Thạch Thất, Huyện Thạch Thất, Quận Bắc Từ Liêm, Huyện Ba Vì, Huyện Phú Xuyên, Huyện Hoài Đức, Huyện Thanh Trì</t>
  </si>
  <si>
    <t>Huyện Đông Anh, Huyện Gia Lâm, Huyện Mê Linh, Huyện Sóc Sơn, Huyện Mỹ Đức, Huyện Mỹ Đức, Huyện Quốc Oai, Huyện Thanh Oai, Huyện Chương Mỹ, Huyện Ứng Hòa, Quận Nam Từ Liêm</t>
  </si>
  <si>
    <t>Quận Kiến An, Quận Lê Chân, Quận Hồng Bàng, Quận Ngô Quyền, Quận Hải An, Quận Hải An, Quận Dương Kinh, Huyện An Dương</t>
  </si>
  <si>
    <t>Huyện Thuỷ Nguyên, Quận Đồ Sơn, Huyện Kiến Thuỵ, Huyện An Lão, Huyện Tiên Lãng, Huyện Tiên Lãng, Huyện Vĩnh Bảo, Huyện Cát Hải</t>
  </si>
  <si>
    <t>Thành phố Tuy Hoà, Thị xã Đông Hòa, Thị xã Sông Cầu, Huyện Phú Hoà, Huyện Tây Hoà, Huyện Tây Hoà, Huyện Tuy An</t>
  </si>
  <si>
    <t>Huyện Sông Hinh, Huyện Sơn Hòa, Huyện Đồng Xuân</t>
  </si>
  <si>
    <t>Huyện Mường Lát, Huyện Quan Hóa, Huyện Quan Sơn, Huyện Bá Thước, Huyện Lang Chánh, Huyện Lang Chánh, Huyện Ngọc Lặc, Huyện Cẩm Thủy, Huyện Thạch Thành, Huyện Như Xuân, Huyện Như Thanh, Huyện Thường Xuân</t>
  </si>
  <si>
    <t>Thành phố Thanh Hóa, Huyện Vĩnh Lộc, Huyện Yên Định, Huyện Thiệu Hóa, Huyện Thọ Xuân, Huyện Thọ Xuân, Huyện Triệu Sơn, Huyện Đông Sơn, Huyện Nông Cống, Huyện Hà Trung, Thị xã Bỉm Sơn</t>
  </si>
  <si>
    <t>Huyện Nga Sơn, Huyện Hậu Lộc, Huyện Hoằng Hóa, Thành phố Sầm Sơn, Huyện Quảng Xương, Huyện Quảng Xương, Thị xã Nghi Sơn</t>
  </si>
  <si>
    <t>Khu vực I: Thành phố Nam Định, Huyện Vụ Bản, Huyện Ý Yên, Huyện Mỹ Lộc</t>
  </si>
  <si>
    <t>Khu vực II: Huyện Nghĩa Hưng, Huyện Nam Trực, Huyện Trực Ninh, Huyện Xuân Trường</t>
  </si>
  <si>
    <t>Khu vực III: Huyện Giao Thủy, Huyện Hải Hậu và vùng ven biển Nghĩa Hưng</t>
  </si>
  <si>
    <t>Khu vực 1 (địa bàn thành phố Phủ Lý) - Các xã, phường thuộc thành phố Phủ Lý</t>
  </si>
  <si>
    <t>Khu vực 6 (địa bàn huyện Bình Lục) - Thị trấn Bình Mỹ và các xã: Mỹ Thọ, An Mỹ, Đồn Xá, Tràng An, Bình Nghĩa, An Đổ, La Sơn, Trung Lương</t>
  </si>
  <si>
    <t>Khu vực 8 (địa bàn huyện Thanh Liêm) - Gồm các xã Thanh Tân, Thanh Hương, Thanh Nghị, Thanh Hải, Thanh Nguyên, Liêm Sơn, Liêm Túc</t>
  </si>
  <si>
    <t>Khu vực 7 (địa bàn huyện Bình Lục) -  Các xã còn lại của huyện Bình Lục</t>
  </si>
  <si>
    <t>Khu vực 5 (địa bàn huyện Lý Nhân) - Các xã: Hòa Hậu, Tiến Thắng, Phú Phúc, Nhân 
Thịnh, Nhân Mỹ, Xuân Khê, Nhân Bình, Nhân Hưng, Nhân Đạo, Chân Lý, Nguyên Lý, Đạo Lý</t>
  </si>
  <si>
    <t xml:space="preserve">Khu vực 4 (địa bàn huyện Lý Nhân) - Thị trấn Vĩnh Trụ và các xã: Hợp Lý, Văn Lý, Chính Lý, Công Lý, Đức Lý, Đồng Lý, Bắc Lý, Nhân Khang, Nhân Chính, Nhân Nghĩa. </t>
  </si>
  <si>
    <t>Khu vực 3 (Địa bàn thị xã Duy Tiên) -Phường Đồng Văn và các phường, xã còn lại 
của thị xã Duy tiên</t>
  </si>
  <si>
    <t>Khu vực 2 (địa bàn thị xã Duy Tiên) - Phường Hòa Mạc, phường Châu Giang và các xã :Mộc Bắc, Mộc Nam, Chuyên Ngoại, Trác Văn</t>
  </si>
  <si>
    <t>Khu vực 9 (địa bàn huyện Thanh Liêm) - Thị trấn Kiện Khê và các xã còn lại của huyện Thanh Liêm</t>
  </si>
  <si>
    <t>Khu vực 10 (địa bàn huyện Kim Bảng) - Thị trấn Quế và các xã: Thi Sơn, Thanh Sơn, Liên Sơn, Ngọc Sơn, Đại Cương, Nhật Tân, Nhật Tựu, Hoàng Tây, Văn Xá</t>
  </si>
  <si>
    <t>Khu vực 11 (địa bàn huyện 
Kim Bảng) - Thị trấn Ba Sao và các xã còn lại của huyện Kim Bảng</t>
  </si>
  <si>
    <t>Gạch ốp lát</t>
  </si>
  <si>
    <t>Kính</t>
  </si>
  <si>
    <t>Sơn</t>
  </si>
  <si>
    <t>Trần, vách thạch cao</t>
  </si>
  <si>
    <t>Vật liệu khác</t>
  </si>
  <si>
    <t>cây</t>
  </si>
  <si>
    <t>m</t>
  </si>
  <si>
    <t>m2</t>
  </si>
  <si>
    <t>viên</t>
  </si>
  <si>
    <t>cái</t>
  </si>
  <si>
    <t>ống</t>
  </si>
  <si>
    <t>TCVN 6260:2009</t>
  </si>
  <si>
    <t>Cái</t>
  </si>
  <si>
    <t>Cát san lấp</t>
  </si>
  <si>
    <t>TCVN 1651-1: 2008</t>
  </si>
  <si>
    <t>TCVN 1651-2: 2008</t>
  </si>
  <si>
    <t>bộ</t>
  </si>
  <si>
    <t>ASTM : C636</t>
  </si>
  <si>
    <t>Vôi đá (vôi cục)</t>
  </si>
  <si>
    <t>Vôi nước</t>
  </si>
  <si>
    <t>Bột đá</t>
  </si>
  <si>
    <t>Đá mài trắng</t>
  </si>
  <si>
    <t>Bột màu xuất khẩu</t>
  </si>
  <si>
    <t>Kẽm gai</t>
  </si>
  <si>
    <t>Bông cỏ</t>
  </si>
  <si>
    <t>Giấy nhám Trung Quốc</t>
  </si>
  <si>
    <t>tờ</t>
  </si>
  <si>
    <t>Đinh các loại bình quân</t>
  </si>
  <si>
    <t>Đinh dù</t>
  </si>
  <si>
    <t>Khóa tay nắm Solex trắng</t>
  </si>
  <si>
    <t>Khóa tay nắm Solex nâu</t>
  </si>
  <si>
    <t>Cây</t>
  </si>
  <si>
    <t>Thép Miền Nam- Thép thanh vằn D14 SD 295 (dài 11,7m)</t>
  </si>
  <si>
    <t>BS 3505:1968</t>
  </si>
  <si>
    <t>Adao</t>
  </si>
  <si>
    <t>Lưới B40 (theo khổ rộng)</t>
  </si>
  <si>
    <t>Holcim Đa dụng. PCB 40 (nay là xi măng INSEE, bao 50kg)</t>
  </si>
  <si>
    <t>Đá 1 x 2 Biên Hòa - Đồng Nai</t>
  </si>
  <si>
    <t>Đá 4 x 6 Biên Hòa - Đồng Nai</t>
  </si>
  <si>
    <t>Đá 0 x 4 Thạnh phú - Đồng Nai</t>
  </si>
  <si>
    <t>Đá mi sàng Thạnh Phú -Đồng Nai</t>
  </si>
  <si>
    <t>Gạch nung: Gạch ống loại I (gạch ngọn). 8x8x18 cm</t>
  </si>
  <si>
    <t>Gạch nung: Gạch ống loại I (lòng tàu xém). 8x8x18 cm</t>
  </si>
  <si>
    <t>Gạch nung: Gạch thẻ loại 1 (gạch ngọn). 4x8x18 cm</t>
  </si>
  <si>
    <t>Gạch nung: Gạch thẻ loại 1 (lòng tàu xém). 4x8x 18 cm</t>
  </si>
  <si>
    <t>JIS G3312</t>
  </si>
  <si>
    <t>Thép hộp mạ kẽm Hoa Sen Z028: 14 x 14 dày 1.1 ly</t>
  </si>
  <si>
    <t>JISG3312</t>
  </si>
  <si>
    <t>Thép hộp mạ kẽm Hoa Sen Z028:  20 x 20 dày 1,2ly</t>
  </si>
  <si>
    <t>Thép hộp mạ kẽm Hoa Sen Z028:  25 x 25 dày 1,1 ly</t>
  </si>
  <si>
    <t>Thép hộp mạ kẽm Hoa Sen Z028: 30 x 30 dày 1.4ly</t>
  </si>
  <si>
    <t>cày</t>
  </si>
  <si>
    <t>Thép hộp mạ kẽm Hoa Sen Z028:  40 x 40 dày 1,4ly</t>
  </si>
  <si>
    <t>Thép hộp mạ kẽm Hoa Sen Z028:  50 x 50 dày 1.4ly</t>
  </si>
  <si>
    <t>Thép hộp mạ kẽm Hoa Sen Z028:  75 x 75 dày 1.4ly</t>
  </si>
  <si>
    <t>Thép hộp mạ kẽm Hoa Sen Z028:  13 x 26 dày 1.1 ly</t>
  </si>
  <si>
    <t>Thép hộp mạ kẽm Hoa Sen Z028: 20x40 dày 1.2ly</t>
  </si>
  <si>
    <t>Thép hộp mạ kẽm Hoa Sen Z028:  25 x 50 dày 1.2ly</t>
  </si>
  <si>
    <t>Thép hộp mạ kẽm Hoa Sen Z028: 30x60 dày 1.4ly</t>
  </si>
  <si>
    <t>Thép hộp mạ kẽm Hoa Sen Z028:  40 x 80 dày 1 8ly</t>
  </si>
  <si>
    <t>Thép hộp mạ kẽm Hoa Sen Z028:  50 x 100 dày 1.8ly</t>
  </si>
  <si>
    <t>Thép hộp mạ kẽm Hoa Sen Z028:  60 x 120 dày 1,4ly</t>
  </si>
  <si>
    <t>Thép Miền Nam- Thép cuộn phi 6 CT3</t>
  </si>
  <si>
    <t>Thép Miền Nam- Thép cuộn phi 8 CT3</t>
  </si>
  <si>
    <t>Thép Miền Nam- Thép thanh vằn D 10 SD 295 (dài 11.7m)</t>
  </si>
  <si>
    <t>Thép Miền Nam- Thép thanh vằn D 12 SD 295 (dài 11.7m)</t>
  </si>
  <si>
    <t>Thép Miền Nam- Thép thanh vằn D 16 SD 295 (dài 11,7m)</t>
  </si>
  <si>
    <t>Cừ đá -Kích thước 10x10cmdài 1 mét</t>
  </si>
  <si>
    <t>Cừ đá - Kích thước 10x10cm dài 1.2 mét</t>
  </si>
  <si>
    <t>Cừ đá - Kích thước 10x10cm dài 1.5 mét</t>
  </si>
  <si>
    <t>Cừ đá - Kích thước 10x10cm dài 2 mét</t>
  </si>
  <si>
    <t>Cừ đá - Kích thước 10x10cm dài 2.5 mét</t>
  </si>
  <si>
    <t>Cừ tràm - Dài 4.5m phi ngọn 4.2 - 4.5 cm</t>
  </si>
  <si>
    <t>Cừ tràm - Dài 4m phi ngọn 3.5 cm</t>
  </si>
  <si>
    <t>Cừ tràm - Dài 3 m phi ngọn 3.8 - 4 cm</t>
  </si>
  <si>
    <t>Thao lao dài dưới 2.5 m</t>
  </si>
  <si>
    <t>Thao lao dài từ 2.5 m - 3.3 m</t>
  </si>
  <si>
    <t>Thao lao dài trên 3.3 m - 5 m</t>
  </si>
  <si>
    <t>Thao lao dài trên 5 m</t>
  </si>
  <si>
    <t>Cà chất dài trên 3,3 m - 5 m</t>
  </si>
  <si>
    <t>Cà chất làm cầu dài trên 5m</t>
  </si>
  <si>
    <t>Coffa lạp đủ mực</t>
  </si>
  <si>
    <t>Kiềng kiềng làm cầu dài 4m trở lên</t>
  </si>
  <si>
    <t>Gạch tàu loại 1 (làu dây)</t>
  </si>
  <si>
    <t>Gạch Ceramic - Gạch men- Gạch 25 x 40 (gạch men ốp tường)</t>
  </si>
  <si>
    <t>Gạch Ceramic - Gạch men- Gạch 30 x 60 (gạch men ốp tường, màu nhạt)</t>
  </si>
  <si>
    <t>Gạch Ceramic - Gạch Thạch Anh:- Gạch 30 x 30 màu nhạt thùng 11 viên</t>
  </si>
  <si>
    <t>Gạch Ceramic - Gạch Thạch Anh:- Gạch 30x30 màu đậm thùng 11 viên</t>
  </si>
  <si>
    <t>Gạch Ceramic - Gạch Thạch Anh bóng kiếng:- Loại 60 x 60 màu đen đậm</t>
  </si>
  <si>
    <t>Gạch Ceramic - Gạch Thạch Anh bóng kiếng:- Loại 80 x 80 màu đậm</t>
  </si>
  <si>
    <t>Tôn mạ kẽm 09 sóng vuông khổ 1,07m - Dày 0.22mm</t>
  </si>
  <si>
    <t>JIS G3302</t>
  </si>
  <si>
    <t>Tôn mạ kẽm 09 sóng vuông khổ 1,07m - Dày 0.30mm</t>
  </si>
  <si>
    <t>Tôn mạ kẽm 09 sóng vuông khổ 1,07m - Dày 0.40mm</t>
  </si>
  <si>
    <t>Tôn mạ kẽm 09 sóng vuông khổ 1,07m - Dày 0.45mm</t>
  </si>
  <si>
    <t>Tôn lạnh mạ hợp kim nhôm kẽm và mạ màu, 9 sóng vuông khổ 1,07m - Dày 0.45mm</t>
  </si>
  <si>
    <t>A755/A755M - AS 2728: JIS G3322</t>
  </si>
  <si>
    <t>Tôn lạnh mạ hợp kim nhôm kẽm và mạ màu, 9 sóng vuông khổ 1,07m - Dày 0.50mm</t>
  </si>
  <si>
    <t>Cửa sắt: Cửa sắt kéo có lá cao 2m (loại lá dày)</t>
  </si>
  <si>
    <t>Cửa sắt: Cửa sẳt kéo không có lá</t>
  </si>
  <si>
    <t>Cửa sắt: Cửa đi Panô sẳt chưa kể kính khóa (hoa văn sẳt vuông)</t>
  </si>
  <si>
    <t>Cửa sắt: Cửa sổ khung sắt chưa kể kính khóa (hoa văn sắt dẹt)</t>
  </si>
  <si>
    <t>Cửa sắt: Cửa sổ khung sắt chưa kể kính khóa (hoa văn sắt vuông)</t>
  </si>
  <si>
    <t>Cửa gỗ: Cửa sổ gỗ thao lao: khuôn bao 50x100. đố 40 x 80. ván trám cửa dày 2cm (chưa kể kính, khóa và sơn)</t>
  </si>
  <si>
    <t>Cửa gỗ: Cửa sổ gỗ thao lao: khuôn bao 50x 100. đố cánh 40 X 80 chưa kể kính, khóa và sơn)</t>
  </si>
  <si>
    <t xml:space="preserve">Cửa nhôm Đài Loan: Cửa sổ lùa. mặt dựng, vách ngăn khung nhôm trắng hệ 700 nhôm Đài Loan hợp tác (Tiger Tungkuang. Tungshin). kính 5mm màu trà TQ. kể cả các phụ kiện ngoại nhập kèm theo và chi phí vận chuyển. lắp dựng </t>
  </si>
  <si>
    <t>Kính trắng 5 mm Việt-Nhật (thực tế dày 4.8mm)</t>
  </si>
  <si>
    <t>Kính trà. xanh 4 mm Việt-Nhật (thực tế dày 3.9mm)</t>
  </si>
  <si>
    <t>Sơn Kova: Mastic &amp; sơn nước trong nhà: Bột trét tường trong nhà MT City</t>
  </si>
  <si>
    <t>TCVN 7239-2003</t>
  </si>
  <si>
    <t>Tấm trần nhựa các loại: Tấm trần Việt Nam khổ rộng 25cm</t>
  </si>
  <si>
    <t>Tấm trần nhựa các loại: Tấm trần Việt Nam khổ rộng 30cm</t>
  </si>
  <si>
    <t>Trần thạch cao - Trần chìm khung Vĩnh Tường-TIKA. khẩu độ thanh chính và thanh phụ 800x406 mm. Tấm Thạch cao tiêu chuẩn Gyproc 9mm 1 lớp. ty dây phi 4mm</t>
  </si>
  <si>
    <t>Trần thạch cao - Trần nổi khung Vĩnh Tường - EINELINE 610 x 610mm. ty treo 800-1000mm. Tấm Thạch cao trang trí Vĩnh Tường VT50 (tiêu chuẩn sơn trắng) 9mm</t>
  </si>
  <si>
    <t>Trần nhựa: Trần nổi khung Vĩnh Tường - FINELINE 610 x 610mm. ty treo 800-1000mm. Tấm Nhựa trang trí 8mm</t>
  </si>
  <si>
    <t>ASTM : C655</t>
  </si>
  <si>
    <t>Bóng tròn 75W-220V Điện Ọuang</t>
  </si>
  <si>
    <t>TCVN 1551-1993</t>
  </si>
  <si>
    <t>Bóng neon 0.6 m Điện Quang</t>
  </si>
  <si>
    <t>TCVN 5175-1990</t>
  </si>
  <si>
    <t>Bóng neon 1.2 m Điện Quang</t>
  </si>
  <si>
    <t>Bóng đèn neon 0.6 m Nhật (Toshiba)</t>
  </si>
  <si>
    <t>Bóng đèn neon 1.2 m Nhật (Toshiba)</t>
  </si>
  <si>
    <t>Đuôi đèn tròn Việt Nam loại tốt</t>
  </si>
  <si>
    <t>Tăng phô NANO-2</t>
  </si>
  <si>
    <t>Tăng phô NANO-1</t>
  </si>
  <si>
    <t>Tăng phô Thái Lan Octance</t>
  </si>
  <si>
    <t>Conchuột Philip</t>
  </si>
  <si>
    <t>Con chuột Nano</t>
  </si>
  <si>
    <t>Ổ cắm Lioa có che 03 lỗ</t>
  </si>
  <si>
    <t>Quạt trần Mỹ Phong (có hộp số)</t>
  </si>
  <si>
    <t>Ống dẹp 10 x 20 Linhan</t>
  </si>
  <si>
    <t>Cầu dao 30A-2 pha Cadivi</t>
  </si>
  <si>
    <t>Cầu dao 20A-2 pha Cadivi</t>
  </si>
  <si>
    <t>Cầu dao 60A-2 pha Cadivi</t>
  </si>
  <si>
    <t>Cầu dao 30A-3 pha Cadivi</t>
  </si>
  <si>
    <t>Dây điện đôi mềm 24 bọc PVC Cadivi</t>
  </si>
  <si>
    <t>Dây điện đơn cứng lõi đồng 16/2 Cadivi</t>
  </si>
  <si>
    <t>Dây điện đơn cứng lõi đồng 24/2 Cadivi</t>
  </si>
  <si>
    <t>Dây điện đơn cứng lõi đồng 30/2 Cadivi</t>
  </si>
  <si>
    <t>Cáp 1 mm2 Cadivi</t>
  </si>
  <si>
    <t>Cáp 1.5 mm2 Cadivi</t>
  </si>
  <si>
    <t>Cáp 2 mm2 Cadivi</t>
  </si>
  <si>
    <t>Cáp 2.5 mm2 Cadivi</t>
  </si>
  <si>
    <t>Cáp 3.5 mm2 Cadivi</t>
  </si>
  <si>
    <t>Cáp 4 mm2 Cadivi</t>
  </si>
  <si>
    <t>Cáp 5.5 mm2 Cadivi</t>
  </si>
  <si>
    <t>Cáp 6 mm2 Cadivi</t>
  </si>
  <si>
    <t>Quạt treo tường Hali (1 dây)</t>
  </si>
  <si>
    <t>Aptomat IP 10-20A Panasonic BBD 10251 CA</t>
  </si>
  <si>
    <t>IEC 602898:1995</t>
  </si>
  <si>
    <t>Aptomat 1 pha30A-40A Panasonic BBĐ 1321 CA - 1401 CA</t>
  </si>
  <si>
    <t>Aptomat 1 pha50A-60A Panasonic BBD 1501 CA - 1631 CA</t>
  </si>
  <si>
    <t>Ống sắt tráng kẽm (tráng kẽm 2 mặt) Hoa Sen: cây dài 6m - Phi 21 mm dày 1.4 mm</t>
  </si>
  <si>
    <t>Ống sắt tráng kẽm (tráng kẽm 2 mặt) Hoa Sen: cây dài 6m - Phi 27 mm dày 1.4mm</t>
  </si>
  <si>
    <t>Ống sắt tráng kẽm (tráng kẽm 2 mặt) Hoa Sen: cây dài 6m - Phi 34 mm dày 1.4mm</t>
  </si>
  <si>
    <t>Ống sắt tráng kẽm (tráng kẽm 2 mặt) Hoa Sen: cây dài 6m - Phi 42 mm dày 1.4mm</t>
  </si>
  <si>
    <t>Ống sắt tráng kẽm (tráng kẽm 2 mặt) Hoa Sen: cây dài 6m - Phi 49 mm dày 1,4mm</t>
  </si>
  <si>
    <t>Ống sắt tráng kẽm (tráng kẽm 2 mặt) Hoa Sen: cây dài 6m - Phi 60 mm dày 1.4mm</t>
  </si>
  <si>
    <t>Ống nhựa Bình Minh - Ống U.PVC phi 110 PN10 dày 5.3</t>
  </si>
  <si>
    <t>TCVN 6151:1996</t>
  </si>
  <si>
    <t>Ống nhựa Bình Minh - Ống U.PVC phi 160 PN10 dày 7.7</t>
  </si>
  <si>
    <t>Ống nhựa Bình Minh - Ống U.PVC phi 225 PN10 dày 10.8</t>
  </si>
  <si>
    <t>Bột màu mỹ</t>
  </si>
  <si>
    <t>Que hàn Hà Việt 3.2ly</t>
  </si>
  <si>
    <t>Qua hàn Nhật 3,2ly</t>
  </si>
  <si>
    <t>Keo sữa</t>
  </si>
  <si>
    <t>Keo dán ống uPVC (Bình Minh) lkg</t>
  </si>
  <si>
    <t>Lavabo tròn, treo Thiên Thanh, mã hiệu: LT01LLT, LT04LLT, LT04L3T</t>
  </si>
  <si>
    <t xml:space="preserve">Cửa </t>
  </si>
  <si>
    <t>Xi măng PC40 rời</t>
  </si>
  <si>
    <t>Xi măng PC40 bao</t>
  </si>
  <si>
    <t>Xi măng bền sun phát</t>
  </si>
  <si>
    <t xml:space="preserve">Cát xây dựng (hạt nhuyễn) </t>
  </si>
  <si>
    <t xml:space="preserve">Cát xây dựng hạt trung (thoát nước, đệm cát) </t>
  </si>
  <si>
    <t xml:space="preserve">Cát xây dựng (hạt to) </t>
  </si>
  <si>
    <t>Cát vàng ML 1.5-2</t>
  </si>
  <si>
    <t>Cát vàng ML &gt;2</t>
  </si>
  <si>
    <t>Đất đắp</t>
  </si>
  <si>
    <t>TCVN 4198:2014</t>
  </si>
  <si>
    <t>Đá 0,5x1 (dùng cho bê tông nhựa)</t>
  </si>
  <si>
    <t>Đá 1x2 (dùng cho bê tông xi măng)</t>
  </si>
  <si>
    <t>Đá 1 x 2 đá Cô Tô  - An Giang (đá đen)</t>
  </si>
  <si>
    <t>Đá 4 x 6 đá Cô Tô  - An Giang (đá đen)</t>
  </si>
  <si>
    <t>TC\TN 7570:2006</t>
  </si>
  <si>
    <t>Cty TNHH MTV Phát Duy Nha Mân, địa chỉ: 80 ấp Tân Thuận, xã Tân Nhuận Đông, Châu Thành, Đồng Tháp, điện thoại: 02773.615600</t>
  </si>
  <si>
    <t>Công ty TNHH TĐ đầu tư Hoa Sen Chi nhánh tỉnh Đồng Tháp-Cửa hàng Châu Thành 2; địa chỉ: 335, Quốc lộ 80, Tổ 10, Khóm Phú Hòa, thị trấn Cái Tàu Hạ, Châu Thành, Đồng Tháp, điện thoại: 02773.611248</t>
  </si>
  <si>
    <t>Thép Miền Nam- Thép thanh vằn D 18 SD 295 (dài 11,7m)</t>
  </si>
  <si>
    <t>Cơ sở Hải Hoàng, địa chỉ: ấp Tân Lập xã Tân Nhuận Đông, Châu Thành, Đồng Tháp, điện thoại: 0918.548571</t>
  </si>
  <si>
    <t>Gạch đá mài 40 x 40 dày 3,2cm loại 1</t>
  </si>
  <si>
    <t>Tôn lạnh mạ hợp kim nhôm kẽm và mạ màu, 9 sóng vuông khổ 1,07m - Dày 0.35mm</t>
  </si>
  <si>
    <t>Tôn lạnh mạ hợp kim nhôm kẽm và mạ màu, 9 sóng vuông khổ 1,07m - Dày 0.40mm</t>
  </si>
  <si>
    <t>Tôn lạnh mạ hợp kim nhôm kẽm và mạ màu, 9 sóng vuông khổ 1,07m - Dày 0.30mm</t>
  </si>
  <si>
    <t>Cơ sở mộc Huy Phong, ấp An Hòa Nhất, xã Tân Bình, Châu Thành, Đồng Tháp</t>
  </si>
  <si>
    <t>Bột trét tường cao cấp ngoài nhà City</t>
  </si>
  <si>
    <t>Mastic ngoài trời mã MT Dẻo</t>
  </si>
  <si>
    <t>Bàn cầu xổm American</t>
  </si>
  <si>
    <t>Bàn cầu khối American (02 khối rời)</t>
  </si>
  <si>
    <t>Lavabo American</t>
  </si>
  <si>
    <t>Huyện/TP</t>
  </si>
  <si>
    <t>Nhà sản xuất, kinh doanh</t>
  </si>
  <si>
    <t>TCVN 
6260:2009</t>
  </si>
  <si>
    <t>Giá (chưa có VAT) (đồng)</t>
  </si>
  <si>
    <t>Vicem Hà Tiên PCB 40. 1 con lân (bao 50kg)</t>
  </si>
  <si>
    <t>chưa tính VC</t>
  </si>
  <si>
    <t>Cơ sở Phú Quý, địa chỉ: ấp Tân Lập, xã Tân Nhuận Đông, Châu Thành, Đồng Tháp</t>
  </si>
  <si>
    <t>Kinh trắng 3 mm Việt-Nhật (thực tế dày 2,9mm)</t>
  </si>
  <si>
    <t>Tiệm điện Nhựt, địa chỉ: Chợ Cái Tàu Hạ, Châu Thành, Đồng Tháp, điện thoại 02773.841042</t>
  </si>
  <si>
    <t>Trang thông tin https://www.binhminhplastic.com.vn</t>
  </si>
  <si>
    <t>Ống nhựa Bình Minh - Ống U.PVC phi 21 PN15 dày 1.7</t>
  </si>
  <si>
    <t>Ống nhựa Bình Minh - Ống U.PVC phi 27 PN12 dày 1.9</t>
  </si>
  <si>
    <t>Ống nhựa Bình Minh - Ống U.PVC phi 34 PN12 dày 1.9</t>
  </si>
  <si>
    <t>Ống nhựa Bình Minh - Ống U.PVC phi 42 PN9 dày 2.2</t>
  </si>
  <si>
    <t>Ống nhựa Bình Minh - Ống U.PVC phi 49 PN9 dày 2.5</t>
  </si>
  <si>
    <t>Ống nhựa Bình Minh - Ống U.PVC phi 60 PN9 dày 2.5</t>
  </si>
  <si>
    <t>Ống nhựa Bình Minh - Ống U.PVC phi 90 PN9 dày 3.5</t>
  </si>
  <si>
    <t>Ống nhựa Bình Minh - Ống U.PVC phi 114 PN9 dày 4.5</t>
  </si>
  <si>
    <t>Ống nhựa Bình Minh - Ống u.pvc phi 168 PN9 dày 6.6</t>
  </si>
  <si>
    <t>Kẽm buộc</t>
  </si>
  <si>
    <t>Cty TNHH MTV Phát Duy Nha Mân, địa chỉ: 80 ấp Tân Thuận, xã Tân Nhuận Đông, Châu Thành, Đồng Tháp, điện thoại: 02773.615596</t>
  </si>
  <si>
    <t>Trai cưa Thanh Hưng, địa chỉ: số 234, QL80, ấp Thạnh Phú, xã Tân Bình, huyện Châu Thành, tỉnh \Đồng Tháp</t>
  </si>
  <si>
    <t>Xà gồ thép C mạ kẽm Hoa Sen: C 45x150x2mm (3.9-4.0kg/m)</t>
  </si>
  <si>
    <t>Xà gồ thép C mạ kẽm Hoa Sen: C 45x 125x2mm (3.45-3.55kg/m)</t>
  </si>
  <si>
    <t>Xà gồ thép C mạ kẽm Hoa Sen: C 45x100x2mm (3.1-3. 2kg/m)</t>
  </si>
  <si>
    <t>Xà gồ thép C mạ kẽm Hoa Sen: C 45x80x2mm (2.8-2,9kg/m)</t>
  </si>
  <si>
    <t>Ống nhựa Bình Minh - Ống II.PVC phi 220 PN9 dày 8,3</t>
  </si>
  <si>
    <t>Tôn mạ kẽm 09 sóng vuông khổ 1,07m - Dày 0.35mm</t>
  </si>
  <si>
    <t>Tôn lạnh mạ hợp kim nhôm kẽm và mạ màu, 9 sóng vuông khổ 1,07m - Dày 0,45mm</t>
  </si>
  <si>
    <t>BẢNG BÁO GIÁ VẬT LIỆU, THIẾT BỊ XÂY DỰNG THÁNG 7 NĂM 2024</t>
  </si>
  <si>
    <t>Đính kèm Công văn số 590/PTCKH ngày 24 tháng 7 năm 2024 của Phòng Tài chính - Kế hạch Huyện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</si>
</sst>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0;[Red]#,##0"/>
    <numFmt numFmtId="166" formatCode="_-* #,##0.00_-;\-* #,##0.00_-;_-* &quot;-&quot;??_-;_-@_-"/>
  </numFmts>
  <fonts count="27" x14ac:knownFonts="1">
    <font>
      <sz val="11"/>
      <color theme="1"/>
      <name val="Calibri"/>
      <family val="2"/>
      <scheme val="minor"/>
    </font>
    <font>
      <b/>
      <sz val="9"/>
      <color rgb="FF000000"/>
      <name val="Tahoma"/>
      <family val="2"/>
    </font>
    <font>
      <sz val="9"/>
      <color rgb="FF000000"/>
      <name val="Tahoma"/>
      <family val="2"/>
    </font>
    <font>
      <sz val="13"/>
      <name val="Times New Roman"/>
      <family val="1"/>
    </font>
    <font>
      <sz val="10"/>
      <name val="Arial"/>
      <family val="2"/>
    </font>
    <font>
      <sz val="9"/>
      <color indexed="81"/>
      <name val="Tahoma"/>
      <family val="2"/>
    </font>
    <font>
      <b/>
      <sz val="9"/>
      <color indexed="81"/>
      <name val="Tahoma"/>
      <family val="2"/>
    </font>
    <font>
      <sz val="13"/>
      <name val="Times New Roman"/>
      <family val="1"/>
    </font>
    <font>
      <sz val="14"/>
      <color theme="1"/>
      <name val="Calibri Light"/>
      <family val="1"/>
      <scheme val="major"/>
    </font>
    <font>
      <b/>
      <sz val="14"/>
      <color theme="1"/>
      <name val="Calibri Light"/>
      <family val="1"/>
      <scheme val="major"/>
    </font>
    <font>
      <sz val="8"/>
      <name val="Calibri"/>
      <family val="2"/>
      <scheme val="minor"/>
    </font>
    <font>
      <sz val="14"/>
      <name val="Times New Roman"/>
      <family val="1"/>
    </font>
    <font>
      <sz val="13"/>
      <name val="Times New Roman"/>
      <family val="1"/>
    </font>
    <font>
      <sz val="11"/>
      <color theme="1"/>
      <name val="Calibri"/>
      <family val="2"/>
      <scheme val="minor"/>
    </font>
    <font>
      <sz val="12"/>
      <name val=".VnTime"/>
      <family val="2"/>
    </font>
    <font>
      <sz val="13"/>
      <color theme="1"/>
      <name val="Times New Roman"/>
      <family val="2"/>
    </font>
    <font>
      <sz val="12"/>
      <name val="VNI-Times"/>
    </font>
    <font>
      <sz val="10"/>
      <name val=".VnTime"/>
      <family val="2"/>
    </font>
    <font>
      <b/>
      <sz val="11"/>
      <color theme="1"/>
      <name val="Times New Roman"/>
      <family val="1"/>
    </font>
    <font>
      <sz val="11"/>
      <color theme="1"/>
      <name val="Times New Roman"/>
      <family val="1"/>
    </font>
    <font>
      <i/>
      <sz val="11"/>
      <color theme="1"/>
      <name val="Times New Roman"/>
      <family val="1"/>
    </font>
    <font>
      <sz val="11"/>
      <name val="Times New Roman"/>
      <family val="1"/>
    </font>
    <font>
      <b/>
      <sz val="16"/>
      <color theme="1"/>
      <name val="Times New Roman"/>
      <family val="1"/>
    </font>
    <font>
      <sz val="16"/>
      <color theme="1"/>
      <name val="Times New Roman"/>
      <family val="1"/>
    </font>
    <font>
      <i/>
      <sz val="15"/>
      <color theme="1"/>
      <name val="Times New Roman"/>
      <family val="1"/>
    </font>
    <font>
      <sz val="11"/>
      <color theme="0"/>
      <name val="Times New Roman"/>
      <family val="1"/>
    </font>
    <font>
      <i/>
      <sz val="11"/>
      <color theme="0"/>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thin">
        <color auto="1"/>
      </right>
      <top/>
      <bottom style="hair">
        <color auto="1"/>
      </bottom>
      <diagonal/>
    </border>
    <border>
      <left style="thin">
        <color auto="1"/>
      </left>
      <right/>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diagonal/>
    </border>
    <border>
      <left style="thin">
        <color auto="1"/>
      </left>
      <right/>
      <top style="hair">
        <color auto="1"/>
      </top>
      <bottom/>
      <diagonal/>
    </border>
    <border>
      <left style="thin">
        <color auto="1"/>
      </left>
      <right style="thin">
        <color auto="1"/>
      </right>
      <top/>
      <bottom/>
      <diagonal/>
    </border>
    <border>
      <left/>
      <right/>
      <top/>
      <bottom style="thin">
        <color indexed="64"/>
      </bottom>
      <diagonal/>
    </border>
  </borders>
  <cellStyleXfs count="8">
    <xf numFmtId="0" fontId="0" fillId="0" borderId="0"/>
    <xf numFmtId="0" fontId="4" fillId="0" borderId="0"/>
    <xf numFmtId="43" fontId="13" fillId="0" borderId="0" applyFont="0" applyFill="0" applyBorder="0" applyAlignment="0" applyProtection="0"/>
    <xf numFmtId="0" fontId="14" fillId="0" borderId="0"/>
    <xf numFmtId="0" fontId="15" fillId="0" borderId="0"/>
    <xf numFmtId="0" fontId="15" fillId="0" borderId="0"/>
    <xf numFmtId="166" fontId="16" fillId="0" borderId="0" applyFont="0" applyFill="0" applyBorder="0" applyAlignment="0" applyProtection="0"/>
    <xf numFmtId="0" fontId="17" fillId="0" borderId="0"/>
  </cellStyleXfs>
  <cellXfs count="75">
    <xf numFmtId="0" fontId="0" fillId="0" borderId="0" xfId="0"/>
    <xf numFmtId="0" fontId="4" fillId="0" borderId="0" xfId="1"/>
    <xf numFmtId="0" fontId="3" fillId="0" borderId="2" xfId="1" applyFont="1" applyBorder="1"/>
    <xf numFmtId="0" fontId="3" fillId="0" borderId="2" xfId="1" applyFont="1" applyBorder="1" applyAlignment="1">
      <alignment vertical="center" wrapText="1"/>
    </xf>
    <xf numFmtId="0" fontId="3" fillId="0" borderId="6" xfId="1" applyFont="1" applyBorder="1" applyAlignment="1">
      <alignment vertical="center" wrapText="1"/>
    </xf>
    <xf numFmtId="0" fontId="3" fillId="0" borderId="3" xfId="1" applyFont="1" applyBorder="1" applyAlignment="1">
      <alignment vertical="center" wrapText="1"/>
    </xf>
    <xf numFmtId="0" fontId="3" fillId="0" borderId="3" xfId="1" applyFont="1" applyBorder="1"/>
    <xf numFmtId="0" fontId="4" fillId="0" borderId="7" xfId="1" applyBorder="1"/>
    <xf numFmtId="0" fontId="4" fillId="0" borderId="4" xfId="1" applyBorder="1"/>
    <xf numFmtId="0" fontId="4" fillId="0" borderId="8" xfId="1" applyBorder="1"/>
    <xf numFmtId="0" fontId="3" fillId="0" borderId="9" xfId="1" applyFont="1" applyBorder="1"/>
    <xf numFmtId="0" fontId="3" fillId="0" borderId="10" xfId="1" applyFont="1" applyBorder="1"/>
    <xf numFmtId="0" fontId="3" fillId="2" borderId="2" xfId="1" applyFont="1" applyFill="1" applyBorder="1" applyAlignment="1">
      <alignment vertical="center" wrapText="1"/>
    </xf>
    <xf numFmtId="0" fontId="3" fillId="0" borderId="11" xfId="1" applyFont="1" applyBorder="1"/>
    <xf numFmtId="0" fontId="3" fillId="0" borderId="12" xfId="1" applyFont="1" applyBorder="1"/>
    <xf numFmtId="0" fontId="4" fillId="0" borderId="5" xfId="1" applyBorder="1"/>
    <xf numFmtId="0" fontId="3" fillId="0" borderId="13" xfId="1" applyFont="1" applyBorder="1" applyAlignment="1">
      <alignment vertical="center" wrapText="1"/>
    </xf>
    <xf numFmtId="0" fontId="3" fillId="0" borderId="13" xfId="1" applyFont="1" applyBorder="1"/>
    <xf numFmtId="0" fontId="3" fillId="0" borderId="0" xfId="1" applyFont="1"/>
    <xf numFmtId="0" fontId="7" fillId="0" borderId="0" xfId="1" applyFont="1"/>
    <xf numFmtId="0" fontId="3" fillId="0" borderId="10" xfId="1" applyFont="1" applyBorder="1" applyAlignment="1">
      <alignment vertical="center" wrapText="1"/>
    </xf>
    <xf numFmtId="0" fontId="3" fillId="2" borderId="10" xfId="1" applyFont="1" applyFill="1" applyBorder="1" applyAlignment="1">
      <alignment vertical="center" wrapText="1"/>
    </xf>
    <xf numFmtId="0" fontId="3" fillId="0" borderId="12" xfId="1" applyFont="1" applyBorder="1" applyAlignment="1">
      <alignment vertical="center" wrapText="1"/>
    </xf>
    <xf numFmtId="0" fontId="8" fillId="0" borderId="0" xfId="0" applyFont="1"/>
    <xf numFmtId="0" fontId="8" fillId="0" borderId="0" xfId="0" applyFont="1" applyAlignment="1">
      <alignment wrapText="1"/>
    </xf>
    <xf numFmtId="0" fontId="11" fillId="0" borderId="2" xfId="1" applyFont="1" applyBorder="1" applyAlignment="1">
      <alignment wrapText="1"/>
    </xf>
    <xf numFmtId="0" fontId="8" fillId="0" borderId="2" xfId="0" applyFont="1" applyBorder="1"/>
    <xf numFmtId="0" fontId="8" fillId="0" borderId="2" xfId="0" applyFont="1" applyBorder="1" applyAlignment="1">
      <alignment horizontal="left" vertical="center" wrapText="1"/>
    </xf>
    <xf numFmtId="0" fontId="8" fillId="2" borderId="2" xfId="0" applyFont="1" applyFill="1" applyBorder="1" applyAlignment="1">
      <alignment horizontal="left" vertical="center" wrapText="1"/>
    </xf>
    <xf numFmtId="0" fontId="8" fillId="0" borderId="3" xfId="0" applyFont="1" applyBorder="1"/>
    <xf numFmtId="0" fontId="8" fillId="0" borderId="3" xfId="0" applyFont="1" applyBorder="1" applyAlignment="1">
      <alignment horizontal="left" vertical="center" wrapText="1"/>
    </xf>
    <xf numFmtId="0" fontId="8" fillId="0" borderId="4" xfId="0" applyFont="1" applyBorder="1"/>
    <xf numFmtId="0" fontId="8" fillId="0" borderId="4" xfId="0" applyFont="1" applyBorder="1" applyAlignment="1">
      <alignment horizontal="left" vertical="center" wrapText="1"/>
    </xf>
    <xf numFmtId="0" fontId="9" fillId="0" borderId="1" xfId="0" applyFont="1" applyBorder="1" applyAlignment="1">
      <alignment horizontal="center" vertical="center"/>
    </xf>
    <xf numFmtId="0" fontId="12" fillId="0" borderId="2" xfId="1" applyFont="1" applyBorder="1"/>
    <xf numFmtId="0" fontId="3" fillId="0" borderId="2" xfId="1" applyFont="1" applyBorder="1" applyAlignment="1">
      <alignment wrapText="1"/>
    </xf>
    <xf numFmtId="0" fontId="12" fillId="0" borderId="2" xfId="1" applyFont="1" applyBorder="1" applyAlignment="1">
      <alignment wrapText="1"/>
    </xf>
    <xf numFmtId="0" fontId="3" fillId="2" borderId="2" xfId="1" applyFont="1" applyFill="1" applyBorder="1" applyAlignment="1">
      <alignment wrapText="1"/>
    </xf>
    <xf numFmtId="0" fontId="19" fillId="0" borderId="0" xfId="0" applyFont="1"/>
    <xf numFmtId="0" fontId="20" fillId="0" borderId="14" xfId="0" applyFont="1" applyBorder="1" applyAlignment="1">
      <alignment horizontal="center"/>
    </xf>
    <xf numFmtId="0" fontId="20" fillId="0" borderId="14" xfId="0" applyFont="1" applyBorder="1" applyAlignment="1">
      <alignment horizontal="left"/>
    </xf>
    <xf numFmtId="164" fontId="20" fillId="0" borderId="14" xfId="2" applyNumberFormat="1" applyFont="1" applyFill="1" applyBorder="1" applyAlignment="1">
      <alignment horizontal="center"/>
    </xf>
    <xf numFmtId="0" fontId="18" fillId="0" borderId="1" xfId="0" applyFont="1" applyBorder="1" applyAlignment="1">
      <alignment horizontal="center" vertical="center" wrapText="1"/>
    </xf>
    <xf numFmtId="164" fontId="18" fillId="0" borderId="1" xfId="2" applyNumberFormat="1" applyFont="1" applyFill="1" applyBorder="1" applyAlignment="1">
      <alignment horizontal="center" vertical="center" wrapText="1"/>
    </xf>
    <xf numFmtId="0" fontId="21" fillId="0" borderId="1" xfId="0" applyFont="1" applyBorder="1"/>
    <xf numFmtId="0" fontId="19" fillId="3" borderId="1" xfId="0" applyFont="1" applyFill="1" applyBorder="1" applyAlignment="1">
      <alignment horizontal="left" vertical="center"/>
    </xf>
    <xf numFmtId="0" fontId="21" fillId="0" borderId="1" xfId="0" applyFont="1" applyBorder="1" applyAlignment="1">
      <alignment horizontal="left" vertical="center" wrapText="1"/>
    </xf>
    <xf numFmtId="0" fontId="21" fillId="0" borderId="1" xfId="0" applyFont="1" applyBorder="1" applyAlignment="1">
      <alignment horizontal="center" vertical="center"/>
    </xf>
    <xf numFmtId="0" fontId="21" fillId="0" borderId="1" xfId="0" applyFont="1" applyBorder="1" applyAlignment="1">
      <alignment horizontal="center" vertical="center" wrapText="1"/>
    </xf>
    <xf numFmtId="0" fontId="21" fillId="0" borderId="1" xfId="0" applyFont="1" applyBorder="1" applyAlignment="1">
      <alignment vertical="center"/>
    </xf>
    <xf numFmtId="164" fontId="21" fillId="0" borderId="1" xfId="2" applyNumberFormat="1" applyFont="1" applyFill="1" applyBorder="1" applyAlignment="1">
      <alignment vertical="top"/>
    </xf>
    <xf numFmtId="0" fontId="21" fillId="0" borderId="1" xfId="0" applyFont="1" applyBorder="1" applyAlignment="1">
      <alignment horizontal="left" vertical="center"/>
    </xf>
    <xf numFmtId="164" fontId="19" fillId="0" borderId="0" xfId="2" applyNumberFormat="1" applyFont="1" applyFill="1"/>
    <xf numFmtId="164" fontId="21" fillId="0" borderId="1" xfId="2" applyNumberFormat="1" applyFont="1" applyFill="1" applyBorder="1" applyAlignment="1">
      <alignment vertical="center"/>
    </xf>
    <xf numFmtId="164" fontId="21" fillId="0" borderId="1" xfId="2" applyNumberFormat="1" applyFont="1" applyFill="1" applyBorder="1" applyAlignment="1"/>
    <xf numFmtId="164" fontId="21" fillId="0" borderId="1" xfId="2" applyNumberFormat="1" applyFont="1" applyFill="1" applyBorder="1" applyAlignment="1">
      <alignment vertical="top" wrapText="1"/>
    </xf>
    <xf numFmtId="0" fontId="19" fillId="0" borderId="0" xfId="0" applyFont="1" applyAlignment="1">
      <alignment horizontal="left"/>
    </xf>
    <xf numFmtId="0" fontId="21" fillId="0" borderId="1" xfId="0" applyFont="1" applyBorder="1" applyAlignment="1">
      <alignment horizontal="justify" vertical="center" wrapText="1"/>
    </xf>
    <xf numFmtId="0" fontId="21" fillId="0" borderId="1" xfId="0" applyFont="1" applyBorder="1" applyAlignment="1">
      <alignment horizontal="center"/>
    </xf>
    <xf numFmtId="0" fontId="19" fillId="0" borderId="0" xfId="0" applyFont="1" applyAlignment="1">
      <alignment horizontal="center"/>
    </xf>
    <xf numFmtId="0" fontId="23" fillId="0" borderId="0" xfId="0" applyFont="1"/>
    <xf numFmtId="164" fontId="19" fillId="0" borderId="1" xfId="2" applyNumberFormat="1" applyFont="1" applyFill="1" applyBorder="1"/>
    <xf numFmtId="164" fontId="25" fillId="0" borderId="1" xfId="4" applyNumberFormat="1" applyFont="1" applyBorder="1" applyAlignment="1">
      <alignment horizontal="right"/>
    </xf>
    <xf numFmtId="164" fontId="25" fillId="0" borderId="1" xfId="5" applyNumberFormat="1" applyFont="1" applyBorder="1" applyAlignment="1">
      <alignment horizontal="right"/>
    </xf>
    <xf numFmtId="3" fontId="25" fillId="0" borderId="1" xfId="0" applyNumberFormat="1" applyFont="1" applyBorder="1" applyAlignment="1">
      <alignment horizontal="right" wrapText="1"/>
    </xf>
    <xf numFmtId="165" fontId="25" fillId="0" borderId="1" xfId="0" applyNumberFormat="1" applyFont="1" applyBorder="1" applyAlignment="1">
      <alignment horizontal="right"/>
    </xf>
    <xf numFmtId="164" fontId="25" fillId="0" borderId="1" xfId="2" applyNumberFormat="1" applyFont="1" applyFill="1" applyBorder="1" applyAlignment="1">
      <alignment horizontal="right" wrapText="1"/>
    </xf>
    <xf numFmtId="164" fontId="19" fillId="0" borderId="0" xfId="0" applyNumberFormat="1" applyFont="1"/>
    <xf numFmtId="43" fontId="19" fillId="0" borderId="0" xfId="2" applyFont="1" applyFill="1"/>
    <xf numFmtId="164" fontId="25" fillId="0" borderId="0" xfId="2" applyNumberFormat="1" applyFont="1" applyFill="1"/>
    <xf numFmtId="164" fontId="26" fillId="0" borderId="14" xfId="2" applyNumberFormat="1" applyFont="1" applyFill="1" applyBorder="1" applyAlignment="1">
      <alignment horizontal="center"/>
    </xf>
    <xf numFmtId="164" fontId="25" fillId="0" borderId="1" xfId="2" applyNumberFormat="1" applyFont="1" applyFill="1" applyBorder="1" applyAlignment="1">
      <alignment horizontal="right"/>
    </xf>
    <xf numFmtId="0" fontId="22" fillId="0" borderId="0" xfId="0" applyFont="1" applyAlignment="1">
      <alignment horizontal="center"/>
    </xf>
    <xf numFmtId="0" fontId="24" fillId="0" borderId="0" xfId="0" applyFont="1" applyAlignment="1">
      <alignment horizontal="center"/>
    </xf>
    <xf numFmtId="0" fontId="9" fillId="0" borderId="1" xfId="0" applyFont="1" applyBorder="1" applyAlignment="1">
      <alignment horizontal="center" vertical="center" wrapText="1"/>
    </xf>
  </cellXfs>
  <cellStyles count="8">
    <cellStyle name="Comma" xfId="2" builtinId="3"/>
    <cellStyle name="Comma 2" xfId="6" xr:uid="{00000000-0005-0000-0000-000001000000}"/>
    <cellStyle name="Normal" xfId="0" builtinId="0"/>
    <cellStyle name="Normal 2" xfId="3" xr:uid="{00000000-0005-0000-0000-000003000000}"/>
    <cellStyle name="Normal 2 2" xfId="1" xr:uid="{00000000-0005-0000-0000-000004000000}"/>
    <cellStyle name="Normal 2 3" xfId="7" xr:uid="{00000000-0005-0000-0000-000005000000}"/>
    <cellStyle name="Normal 3" xfId="4" xr:uid="{00000000-0005-0000-0000-000006000000}"/>
    <cellStyle name="Normal 4" xfId="5" xr:uid="{00000000-0005-0000-0000-000007000000}"/>
  </cellStyles>
  <dxfs count="18">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3"/>
        <color auto="1"/>
        <name val="Times New Roman"/>
        <scheme val="none"/>
      </font>
      <numFmt numFmtId="0" formatCode="Genera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auto="1"/>
        </left>
        <right style="thin">
          <color auto="1"/>
        </right>
        <top style="hair">
          <color auto="1"/>
        </top>
        <bottom style="hair">
          <color auto="1"/>
        </bottom>
      </border>
    </dxf>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numFmt numFmtId="0" formatCode="General"/>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top style="hair">
          <color auto="1"/>
        </top>
        <bottom style="hair">
          <color auto="1"/>
        </bottom>
        <vertical style="thin">
          <color auto="1"/>
        </vertical>
        <horizontal style="hair">
          <color auto="1"/>
        </horizontal>
      </border>
    </dxf>
    <dxf>
      <font>
        <b val="0"/>
        <i val="0"/>
        <strike val="0"/>
        <condense val="0"/>
        <extend val="0"/>
        <outline val="0"/>
        <shadow val="0"/>
        <u val="none"/>
        <vertAlign val="baseline"/>
        <sz val="13"/>
        <color auto="1"/>
        <name val="Times New Roman"/>
        <scheme val="none"/>
      </font>
      <alignment horizontal="general" vertical="center" textRotation="0" wrapText="1" indent="0" justifyLastLine="0" shrinkToFit="0" readingOrder="0"/>
      <border diagonalUp="0" diagonalDown="0">
        <left style="thin">
          <color auto="1"/>
        </left>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right style="thin">
          <color auto="1"/>
        </right>
        <top style="hair">
          <color auto="1"/>
        </top>
        <bottom style="hair">
          <color auto="1"/>
        </bottom>
        <vertical style="thin">
          <color auto="1"/>
        </vertical>
        <horizontal style="hair">
          <color auto="1"/>
        </horizontal>
      </border>
    </dxf>
    <dxf>
      <border>
        <top style="hair">
          <color auto="1"/>
        </top>
      </border>
    </dxf>
    <dxf>
      <border diagonalUp="0" diagonalDown="0">
        <left style="thin">
          <color auto="1"/>
        </left>
        <right style="thin">
          <color auto="1"/>
        </right>
        <top style="thin">
          <color auto="1"/>
        </top>
        <bottom style="thin">
          <color auto="1"/>
        </bottom>
      </border>
    </dxf>
    <dxf>
      <font>
        <strike val="0"/>
        <outline val="0"/>
        <shadow val="0"/>
        <u val="none"/>
        <vertAlign val="baseline"/>
        <sz val="13"/>
        <color auto="1"/>
        <name val="Times New Roman"/>
        <scheme val="none"/>
      </font>
      <fill>
        <patternFill patternType="none">
          <fgColor indexed="64"/>
          <bgColor auto="1"/>
        </patternFill>
      </fill>
    </dxf>
    <dxf>
      <border>
        <bottom style="hair">
          <color auto="1"/>
        </bottom>
      </border>
    </dxf>
    <dxf>
      <border diagonalUp="0" diagonalDown="0">
        <left style="thin">
          <color auto="1"/>
        </left>
        <right style="thin">
          <color auto="1"/>
        </right>
        <top/>
        <bottom/>
        <vertical style="thin">
          <color auto="1"/>
        </vertical>
        <horizontal style="hair">
          <color auto="1"/>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10</xdr:col>
      <xdr:colOff>488651</xdr:colOff>
      <xdr:row>4</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1242376"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xdr:row>
      <xdr:rowOff>0</xdr:rowOff>
    </xdr:from>
    <xdr:ext cx="184731" cy="264560"/>
    <xdr:sp macro="" textlink="">
      <xdr:nvSpPr>
        <xdr:cNvPr id="3" name="TextBox 1">
          <a:extLst>
            <a:ext uri="{FF2B5EF4-FFF2-40B4-BE49-F238E27FC236}">
              <a16:creationId xmlns:a16="http://schemas.microsoft.com/office/drawing/2014/main" id="{00000000-0008-0000-0000-000003000000}"/>
            </a:ext>
          </a:extLst>
        </xdr:cNvPr>
        <xdr:cNvSpPr txBox="1"/>
      </xdr:nvSpPr>
      <xdr:spPr>
        <a:xfrm>
          <a:off x="11244991"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11242376"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xdr:row>
      <xdr:rowOff>0</xdr:rowOff>
    </xdr:from>
    <xdr:ext cx="184731" cy="264560"/>
    <xdr:sp macro="" textlink="">
      <xdr:nvSpPr>
        <xdr:cNvPr id="5" name="TextBox 1">
          <a:extLst>
            <a:ext uri="{FF2B5EF4-FFF2-40B4-BE49-F238E27FC236}">
              <a16:creationId xmlns:a16="http://schemas.microsoft.com/office/drawing/2014/main" id="{00000000-0008-0000-0000-000005000000}"/>
            </a:ext>
          </a:extLst>
        </xdr:cNvPr>
        <xdr:cNvSpPr txBox="1"/>
      </xdr:nvSpPr>
      <xdr:spPr>
        <a:xfrm>
          <a:off x="11244991"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editAs="oneCell">
    <xdr:from>
      <xdr:col>3</xdr:col>
      <xdr:colOff>1190625</xdr:colOff>
      <xdr:row>4</xdr:row>
      <xdr:rowOff>0</xdr:rowOff>
    </xdr:from>
    <xdr:to>
      <xdr:col>3</xdr:col>
      <xdr:colOff>1190625</xdr:colOff>
      <xdr:row>4</xdr:row>
      <xdr:rowOff>28575</xdr:rowOff>
    </xdr:to>
    <xdr:sp macro="" textlink="">
      <xdr:nvSpPr>
        <xdr:cNvPr id="6" name="Text Box 82">
          <a:extLst>
            <a:ext uri="{FF2B5EF4-FFF2-40B4-BE49-F238E27FC236}">
              <a16:creationId xmlns:a16="http://schemas.microsoft.com/office/drawing/2014/main" id="{00000000-0008-0000-0000-00000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 name="Text Box 83">
          <a:extLst>
            <a:ext uri="{FF2B5EF4-FFF2-40B4-BE49-F238E27FC236}">
              <a16:creationId xmlns:a16="http://schemas.microsoft.com/office/drawing/2014/main" id="{00000000-0008-0000-0000-00000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 name="Text Box 84">
          <a:extLst>
            <a:ext uri="{FF2B5EF4-FFF2-40B4-BE49-F238E27FC236}">
              <a16:creationId xmlns:a16="http://schemas.microsoft.com/office/drawing/2014/main" id="{00000000-0008-0000-0000-00000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 name="Text Box 85">
          <a:extLst>
            <a:ext uri="{FF2B5EF4-FFF2-40B4-BE49-F238E27FC236}">
              <a16:creationId xmlns:a16="http://schemas.microsoft.com/office/drawing/2014/main" id="{00000000-0008-0000-0000-00000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 name="Text Box 86">
          <a:extLst>
            <a:ext uri="{FF2B5EF4-FFF2-40B4-BE49-F238E27FC236}">
              <a16:creationId xmlns:a16="http://schemas.microsoft.com/office/drawing/2014/main" id="{00000000-0008-0000-0000-00000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 name="Text Box 82">
          <a:extLst>
            <a:ext uri="{FF2B5EF4-FFF2-40B4-BE49-F238E27FC236}">
              <a16:creationId xmlns:a16="http://schemas.microsoft.com/office/drawing/2014/main" id="{00000000-0008-0000-0000-00000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 name="Text Box 83">
          <a:extLst>
            <a:ext uri="{FF2B5EF4-FFF2-40B4-BE49-F238E27FC236}">
              <a16:creationId xmlns:a16="http://schemas.microsoft.com/office/drawing/2014/main" id="{00000000-0008-0000-0000-00000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 name="Text Box 84">
          <a:extLst>
            <a:ext uri="{FF2B5EF4-FFF2-40B4-BE49-F238E27FC236}">
              <a16:creationId xmlns:a16="http://schemas.microsoft.com/office/drawing/2014/main" id="{00000000-0008-0000-0000-00000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 name="Text Box 85">
          <a:extLst>
            <a:ext uri="{FF2B5EF4-FFF2-40B4-BE49-F238E27FC236}">
              <a16:creationId xmlns:a16="http://schemas.microsoft.com/office/drawing/2014/main" id="{00000000-0008-0000-0000-00000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 name="Text Box 86">
          <a:extLst>
            <a:ext uri="{FF2B5EF4-FFF2-40B4-BE49-F238E27FC236}">
              <a16:creationId xmlns:a16="http://schemas.microsoft.com/office/drawing/2014/main" id="{00000000-0008-0000-0000-00000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 name="Text Box 82">
          <a:extLst>
            <a:ext uri="{FF2B5EF4-FFF2-40B4-BE49-F238E27FC236}">
              <a16:creationId xmlns:a16="http://schemas.microsoft.com/office/drawing/2014/main" id="{00000000-0008-0000-0000-00001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 name="Text Box 83">
          <a:extLst>
            <a:ext uri="{FF2B5EF4-FFF2-40B4-BE49-F238E27FC236}">
              <a16:creationId xmlns:a16="http://schemas.microsoft.com/office/drawing/2014/main" id="{00000000-0008-0000-0000-00001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 name="Text Box 84">
          <a:extLst>
            <a:ext uri="{FF2B5EF4-FFF2-40B4-BE49-F238E27FC236}">
              <a16:creationId xmlns:a16="http://schemas.microsoft.com/office/drawing/2014/main" id="{00000000-0008-0000-0000-00001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 name="Text Box 85">
          <a:extLst>
            <a:ext uri="{FF2B5EF4-FFF2-40B4-BE49-F238E27FC236}">
              <a16:creationId xmlns:a16="http://schemas.microsoft.com/office/drawing/2014/main" id="{00000000-0008-0000-0000-00001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 name="Text Box 86">
          <a:extLst>
            <a:ext uri="{FF2B5EF4-FFF2-40B4-BE49-F238E27FC236}">
              <a16:creationId xmlns:a16="http://schemas.microsoft.com/office/drawing/2014/main" id="{00000000-0008-0000-0000-00001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 name="Text Box 82">
          <a:extLst>
            <a:ext uri="{FF2B5EF4-FFF2-40B4-BE49-F238E27FC236}">
              <a16:creationId xmlns:a16="http://schemas.microsoft.com/office/drawing/2014/main" id="{00000000-0008-0000-0000-00001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 name="Text Box 83">
          <a:extLst>
            <a:ext uri="{FF2B5EF4-FFF2-40B4-BE49-F238E27FC236}">
              <a16:creationId xmlns:a16="http://schemas.microsoft.com/office/drawing/2014/main" id="{00000000-0008-0000-0000-00001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 name="Text Box 84">
          <a:extLst>
            <a:ext uri="{FF2B5EF4-FFF2-40B4-BE49-F238E27FC236}">
              <a16:creationId xmlns:a16="http://schemas.microsoft.com/office/drawing/2014/main" id="{00000000-0008-0000-0000-00001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 name="Text Box 85">
          <a:extLst>
            <a:ext uri="{FF2B5EF4-FFF2-40B4-BE49-F238E27FC236}">
              <a16:creationId xmlns:a16="http://schemas.microsoft.com/office/drawing/2014/main" id="{00000000-0008-0000-0000-00001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 name="Text Box 86">
          <a:extLst>
            <a:ext uri="{FF2B5EF4-FFF2-40B4-BE49-F238E27FC236}">
              <a16:creationId xmlns:a16="http://schemas.microsoft.com/office/drawing/2014/main" id="{00000000-0008-0000-0000-00001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 name="Text Box 82">
          <a:extLst>
            <a:ext uri="{FF2B5EF4-FFF2-40B4-BE49-F238E27FC236}">
              <a16:creationId xmlns:a16="http://schemas.microsoft.com/office/drawing/2014/main" id="{00000000-0008-0000-0000-00001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 name="Text Box 83">
          <a:extLst>
            <a:ext uri="{FF2B5EF4-FFF2-40B4-BE49-F238E27FC236}">
              <a16:creationId xmlns:a16="http://schemas.microsoft.com/office/drawing/2014/main" id="{00000000-0008-0000-0000-00001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 name="Text Box 84">
          <a:extLst>
            <a:ext uri="{FF2B5EF4-FFF2-40B4-BE49-F238E27FC236}">
              <a16:creationId xmlns:a16="http://schemas.microsoft.com/office/drawing/2014/main" id="{00000000-0008-0000-0000-00001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 name="Text Box 85">
          <a:extLst>
            <a:ext uri="{FF2B5EF4-FFF2-40B4-BE49-F238E27FC236}">
              <a16:creationId xmlns:a16="http://schemas.microsoft.com/office/drawing/2014/main" id="{00000000-0008-0000-0000-00001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 name="Text Box 86">
          <a:extLst>
            <a:ext uri="{FF2B5EF4-FFF2-40B4-BE49-F238E27FC236}">
              <a16:creationId xmlns:a16="http://schemas.microsoft.com/office/drawing/2014/main" id="{00000000-0008-0000-0000-00001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 name="Text Box 82">
          <a:extLst>
            <a:ext uri="{FF2B5EF4-FFF2-40B4-BE49-F238E27FC236}">
              <a16:creationId xmlns:a16="http://schemas.microsoft.com/office/drawing/2014/main" id="{00000000-0008-0000-0000-00001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 name="Text Box 83">
          <a:extLst>
            <a:ext uri="{FF2B5EF4-FFF2-40B4-BE49-F238E27FC236}">
              <a16:creationId xmlns:a16="http://schemas.microsoft.com/office/drawing/2014/main" id="{00000000-0008-0000-0000-00002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 name="Text Box 84">
          <a:extLst>
            <a:ext uri="{FF2B5EF4-FFF2-40B4-BE49-F238E27FC236}">
              <a16:creationId xmlns:a16="http://schemas.microsoft.com/office/drawing/2014/main" id="{00000000-0008-0000-0000-00002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 name="Text Box 85">
          <a:extLst>
            <a:ext uri="{FF2B5EF4-FFF2-40B4-BE49-F238E27FC236}">
              <a16:creationId xmlns:a16="http://schemas.microsoft.com/office/drawing/2014/main" id="{00000000-0008-0000-0000-00002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 name="Text Box 86">
          <a:extLst>
            <a:ext uri="{FF2B5EF4-FFF2-40B4-BE49-F238E27FC236}">
              <a16:creationId xmlns:a16="http://schemas.microsoft.com/office/drawing/2014/main" id="{00000000-0008-0000-0000-00002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 name="Text Box 82">
          <a:extLst>
            <a:ext uri="{FF2B5EF4-FFF2-40B4-BE49-F238E27FC236}">
              <a16:creationId xmlns:a16="http://schemas.microsoft.com/office/drawing/2014/main" id="{00000000-0008-0000-0000-00002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 name="Text Box 83">
          <a:extLst>
            <a:ext uri="{FF2B5EF4-FFF2-40B4-BE49-F238E27FC236}">
              <a16:creationId xmlns:a16="http://schemas.microsoft.com/office/drawing/2014/main" id="{00000000-0008-0000-0000-00002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 name="Text Box 84">
          <a:extLst>
            <a:ext uri="{FF2B5EF4-FFF2-40B4-BE49-F238E27FC236}">
              <a16:creationId xmlns:a16="http://schemas.microsoft.com/office/drawing/2014/main" id="{00000000-0008-0000-0000-00002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 name="Text Box 85">
          <a:extLst>
            <a:ext uri="{FF2B5EF4-FFF2-40B4-BE49-F238E27FC236}">
              <a16:creationId xmlns:a16="http://schemas.microsoft.com/office/drawing/2014/main" id="{00000000-0008-0000-0000-00002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 name="Text Box 86">
          <a:extLst>
            <a:ext uri="{FF2B5EF4-FFF2-40B4-BE49-F238E27FC236}">
              <a16:creationId xmlns:a16="http://schemas.microsoft.com/office/drawing/2014/main" id="{00000000-0008-0000-0000-00002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 name="Text Box 82">
          <a:extLst>
            <a:ext uri="{FF2B5EF4-FFF2-40B4-BE49-F238E27FC236}">
              <a16:creationId xmlns:a16="http://schemas.microsoft.com/office/drawing/2014/main" id="{00000000-0008-0000-0000-00002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 name="Text Box 83">
          <a:extLst>
            <a:ext uri="{FF2B5EF4-FFF2-40B4-BE49-F238E27FC236}">
              <a16:creationId xmlns:a16="http://schemas.microsoft.com/office/drawing/2014/main" id="{00000000-0008-0000-0000-00002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 name="Text Box 84">
          <a:extLst>
            <a:ext uri="{FF2B5EF4-FFF2-40B4-BE49-F238E27FC236}">
              <a16:creationId xmlns:a16="http://schemas.microsoft.com/office/drawing/2014/main" id="{00000000-0008-0000-0000-00002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 name="Text Box 85">
          <a:extLst>
            <a:ext uri="{FF2B5EF4-FFF2-40B4-BE49-F238E27FC236}">
              <a16:creationId xmlns:a16="http://schemas.microsoft.com/office/drawing/2014/main" id="{00000000-0008-0000-0000-00002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 name="Text Box 86">
          <a:extLst>
            <a:ext uri="{FF2B5EF4-FFF2-40B4-BE49-F238E27FC236}">
              <a16:creationId xmlns:a16="http://schemas.microsoft.com/office/drawing/2014/main" id="{00000000-0008-0000-0000-00002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 name="Text Box 82">
          <a:extLst>
            <a:ext uri="{FF2B5EF4-FFF2-40B4-BE49-F238E27FC236}">
              <a16:creationId xmlns:a16="http://schemas.microsoft.com/office/drawing/2014/main" id="{00000000-0008-0000-0000-00002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 name="Text Box 83">
          <a:extLst>
            <a:ext uri="{FF2B5EF4-FFF2-40B4-BE49-F238E27FC236}">
              <a16:creationId xmlns:a16="http://schemas.microsoft.com/office/drawing/2014/main" id="{00000000-0008-0000-0000-00002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 name="Text Box 84">
          <a:extLst>
            <a:ext uri="{FF2B5EF4-FFF2-40B4-BE49-F238E27FC236}">
              <a16:creationId xmlns:a16="http://schemas.microsoft.com/office/drawing/2014/main" id="{00000000-0008-0000-0000-00003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 name="Text Box 85">
          <a:extLst>
            <a:ext uri="{FF2B5EF4-FFF2-40B4-BE49-F238E27FC236}">
              <a16:creationId xmlns:a16="http://schemas.microsoft.com/office/drawing/2014/main" id="{00000000-0008-0000-0000-00003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 name="Text Box 86">
          <a:extLst>
            <a:ext uri="{FF2B5EF4-FFF2-40B4-BE49-F238E27FC236}">
              <a16:creationId xmlns:a16="http://schemas.microsoft.com/office/drawing/2014/main" id="{00000000-0008-0000-0000-00003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 name="Text Box 82">
          <a:extLst>
            <a:ext uri="{FF2B5EF4-FFF2-40B4-BE49-F238E27FC236}">
              <a16:creationId xmlns:a16="http://schemas.microsoft.com/office/drawing/2014/main" id="{00000000-0008-0000-0000-00003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 name="Text Box 83">
          <a:extLst>
            <a:ext uri="{FF2B5EF4-FFF2-40B4-BE49-F238E27FC236}">
              <a16:creationId xmlns:a16="http://schemas.microsoft.com/office/drawing/2014/main" id="{00000000-0008-0000-0000-00003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 name="Text Box 84">
          <a:extLst>
            <a:ext uri="{FF2B5EF4-FFF2-40B4-BE49-F238E27FC236}">
              <a16:creationId xmlns:a16="http://schemas.microsoft.com/office/drawing/2014/main" id="{00000000-0008-0000-0000-00003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 name="Text Box 85">
          <a:extLst>
            <a:ext uri="{FF2B5EF4-FFF2-40B4-BE49-F238E27FC236}">
              <a16:creationId xmlns:a16="http://schemas.microsoft.com/office/drawing/2014/main" id="{00000000-0008-0000-0000-00003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 name="Text Box 86">
          <a:extLst>
            <a:ext uri="{FF2B5EF4-FFF2-40B4-BE49-F238E27FC236}">
              <a16:creationId xmlns:a16="http://schemas.microsoft.com/office/drawing/2014/main" id="{00000000-0008-0000-0000-00003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 name="Text Box 82">
          <a:extLst>
            <a:ext uri="{FF2B5EF4-FFF2-40B4-BE49-F238E27FC236}">
              <a16:creationId xmlns:a16="http://schemas.microsoft.com/office/drawing/2014/main" id="{00000000-0008-0000-0000-00003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 name="Text Box 83">
          <a:extLst>
            <a:ext uri="{FF2B5EF4-FFF2-40B4-BE49-F238E27FC236}">
              <a16:creationId xmlns:a16="http://schemas.microsoft.com/office/drawing/2014/main" id="{00000000-0008-0000-0000-00003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 name="Text Box 84">
          <a:extLst>
            <a:ext uri="{FF2B5EF4-FFF2-40B4-BE49-F238E27FC236}">
              <a16:creationId xmlns:a16="http://schemas.microsoft.com/office/drawing/2014/main" id="{00000000-0008-0000-0000-00003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 name="Text Box 85">
          <a:extLst>
            <a:ext uri="{FF2B5EF4-FFF2-40B4-BE49-F238E27FC236}">
              <a16:creationId xmlns:a16="http://schemas.microsoft.com/office/drawing/2014/main" id="{00000000-0008-0000-0000-00003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 name="Text Box 86">
          <a:extLst>
            <a:ext uri="{FF2B5EF4-FFF2-40B4-BE49-F238E27FC236}">
              <a16:creationId xmlns:a16="http://schemas.microsoft.com/office/drawing/2014/main" id="{00000000-0008-0000-0000-00003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 name="Text Box 82">
          <a:extLst>
            <a:ext uri="{FF2B5EF4-FFF2-40B4-BE49-F238E27FC236}">
              <a16:creationId xmlns:a16="http://schemas.microsoft.com/office/drawing/2014/main" id="{00000000-0008-0000-0000-00003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 name="Text Box 83">
          <a:extLst>
            <a:ext uri="{FF2B5EF4-FFF2-40B4-BE49-F238E27FC236}">
              <a16:creationId xmlns:a16="http://schemas.microsoft.com/office/drawing/2014/main" id="{00000000-0008-0000-0000-00003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 name="Text Box 84">
          <a:extLst>
            <a:ext uri="{FF2B5EF4-FFF2-40B4-BE49-F238E27FC236}">
              <a16:creationId xmlns:a16="http://schemas.microsoft.com/office/drawing/2014/main" id="{00000000-0008-0000-0000-00003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 name="Text Box 85">
          <a:extLst>
            <a:ext uri="{FF2B5EF4-FFF2-40B4-BE49-F238E27FC236}">
              <a16:creationId xmlns:a16="http://schemas.microsoft.com/office/drawing/2014/main" id="{00000000-0008-0000-0000-00004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 name="Text Box 86">
          <a:extLst>
            <a:ext uri="{FF2B5EF4-FFF2-40B4-BE49-F238E27FC236}">
              <a16:creationId xmlns:a16="http://schemas.microsoft.com/office/drawing/2014/main" id="{00000000-0008-0000-0000-00004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 name="Text Box 82">
          <a:extLst>
            <a:ext uri="{FF2B5EF4-FFF2-40B4-BE49-F238E27FC236}">
              <a16:creationId xmlns:a16="http://schemas.microsoft.com/office/drawing/2014/main" id="{00000000-0008-0000-0000-00004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 name="Text Box 83">
          <a:extLst>
            <a:ext uri="{FF2B5EF4-FFF2-40B4-BE49-F238E27FC236}">
              <a16:creationId xmlns:a16="http://schemas.microsoft.com/office/drawing/2014/main" id="{00000000-0008-0000-0000-00004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 name="Text Box 84">
          <a:extLst>
            <a:ext uri="{FF2B5EF4-FFF2-40B4-BE49-F238E27FC236}">
              <a16:creationId xmlns:a16="http://schemas.microsoft.com/office/drawing/2014/main" id="{00000000-0008-0000-0000-00004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 name="Text Box 85">
          <a:extLst>
            <a:ext uri="{FF2B5EF4-FFF2-40B4-BE49-F238E27FC236}">
              <a16:creationId xmlns:a16="http://schemas.microsoft.com/office/drawing/2014/main" id="{00000000-0008-0000-0000-00004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 name="Text Box 86">
          <a:extLst>
            <a:ext uri="{FF2B5EF4-FFF2-40B4-BE49-F238E27FC236}">
              <a16:creationId xmlns:a16="http://schemas.microsoft.com/office/drawing/2014/main" id="{00000000-0008-0000-0000-00004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 name="Text Box 82">
          <a:extLst>
            <a:ext uri="{FF2B5EF4-FFF2-40B4-BE49-F238E27FC236}">
              <a16:creationId xmlns:a16="http://schemas.microsoft.com/office/drawing/2014/main" id="{00000000-0008-0000-0000-00004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 name="Text Box 83">
          <a:extLst>
            <a:ext uri="{FF2B5EF4-FFF2-40B4-BE49-F238E27FC236}">
              <a16:creationId xmlns:a16="http://schemas.microsoft.com/office/drawing/2014/main" id="{00000000-0008-0000-0000-00004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 name="Text Box 84">
          <a:extLst>
            <a:ext uri="{FF2B5EF4-FFF2-40B4-BE49-F238E27FC236}">
              <a16:creationId xmlns:a16="http://schemas.microsoft.com/office/drawing/2014/main" id="{00000000-0008-0000-0000-00004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 name="Text Box 85">
          <a:extLst>
            <a:ext uri="{FF2B5EF4-FFF2-40B4-BE49-F238E27FC236}">
              <a16:creationId xmlns:a16="http://schemas.microsoft.com/office/drawing/2014/main" id="{00000000-0008-0000-0000-00004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 name="Text Box 86">
          <a:extLst>
            <a:ext uri="{FF2B5EF4-FFF2-40B4-BE49-F238E27FC236}">
              <a16:creationId xmlns:a16="http://schemas.microsoft.com/office/drawing/2014/main" id="{00000000-0008-0000-0000-00004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 name="Text Box 82">
          <a:extLst>
            <a:ext uri="{FF2B5EF4-FFF2-40B4-BE49-F238E27FC236}">
              <a16:creationId xmlns:a16="http://schemas.microsoft.com/office/drawing/2014/main" id="{00000000-0008-0000-0000-00004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 name="Text Box 83">
          <a:extLst>
            <a:ext uri="{FF2B5EF4-FFF2-40B4-BE49-F238E27FC236}">
              <a16:creationId xmlns:a16="http://schemas.microsoft.com/office/drawing/2014/main" id="{00000000-0008-0000-0000-00004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 name="Text Box 84">
          <a:extLst>
            <a:ext uri="{FF2B5EF4-FFF2-40B4-BE49-F238E27FC236}">
              <a16:creationId xmlns:a16="http://schemas.microsoft.com/office/drawing/2014/main" id="{00000000-0008-0000-0000-00004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 name="Text Box 85">
          <a:extLst>
            <a:ext uri="{FF2B5EF4-FFF2-40B4-BE49-F238E27FC236}">
              <a16:creationId xmlns:a16="http://schemas.microsoft.com/office/drawing/2014/main" id="{00000000-0008-0000-0000-00004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 name="Text Box 86">
          <a:extLst>
            <a:ext uri="{FF2B5EF4-FFF2-40B4-BE49-F238E27FC236}">
              <a16:creationId xmlns:a16="http://schemas.microsoft.com/office/drawing/2014/main" id="{00000000-0008-0000-0000-00005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 name="Text Box 82">
          <a:extLst>
            <a:ext uri="{FF2B5EF4-FFF2-40B4-BE49-F238E27FC236}">
              <a16:creationId xmlns:a16="http://schemas.microsoft.com/office/drawing/2014/main" id="{00000000-0008-0000-0000-00005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 name="Text Box 83">
          <a:extLst>
            <a:ext uri="{FF2B5EF4-FFF2-40B4-BE49-F238E27FC236}">
              <a16:creationId xmlns:a16="http://schemas.microsoft.com/office/drawing/2014/main" id="{00000000-0008-0000-0000-00005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 name="Text Box 84">
          <a:extLst>
            <a:ext uri="{FF2B5EF4-FFF2-40B4-BE49-F238E27FC236}">
              <a16:creationId xmlns:a16="http://schemas.microsoft.com/office/drawing/2014/main" id="{00000000-0008-0000-0000-00005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 name="Text Box 85">
          <a:extLst>
            <a:ext uri="{FF2B5EF4-FFF2-40B4-BE49-F238E27FC236}">
              <a16:creationId xmlns:a16="http://schemas.microsoft.com/office/drawing/2014/main" id="{00000000-0008-0000-0000-00005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 name="Text Box 86">
          <a:extLst>
            <a:ext uri="{FF2B5EF4-FFF2-40B4-BE49-F238E27FC236}">
              <a16:creationId xmlns:a16="http://schemas.microsoft.com/office/drawing/2014/main" id="{00000000-0008-0000-0000-00005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 name="Text Box 82">
          <a:extLst>
            <a:ext uri="{FF2B5EF4-FFF2-40B4-BE49-F238E27FC236}">
              <a16:creationId xmlns:a16="http://schemas.microsoft.com/office/drawing/2014/main" id="{00000000-0008-0000-0000-00005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 name="Text Box 83">
          <a:extLst>
            <a:ext uri="{FF2B5EF4-FFF2-40B4-BE49-F238E27FC236}">
              <a16:creationId xmlns:a16="http://schemas.microsoft.com/office/drawing/2014/main" id="{00000000-0008-0000-0000-00005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 name="Text Box 84">
          <a:extLst>
            <a:ext uri="{FF2B5EF4-FFF2-40B4-BE49-F238E27FC236}">
              <a16:creationId xmlns:a16="http://schemas.microsoft.com/office/drawing/2014/main" id="{00000000-0008-0000-0000-00005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 name="Text Box 85">
          <a:extLst>
            <a:ext uri="{FF2B5EF4-FFF2-40B4-BE49-F238E27FC236}">
              <a16:creationId xmlns:a16="http://schemas.microsoft.com/office/drawing/2014/main" id="{00000000-0008-0000-0000-00005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 name="Text Box 86">
          <a:extLst>
            <a:ext uri="{FF2B5EF4-FFF2-40B4-BE49-F238E27FC236}">
              <a16:creationId xmlns:a16="http://schemas.microsoft.com/office/drawing/2014/main" id="{00000000-0008-0000-0000-00005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 name="Text Box 82">
          <a:extLst>
            <a:ext uri="{FF2B5EF4-FFF2-40B4-BE49-F238E27FC236}">
              <a16:creationId xmlns:a16="http://schemas.microsoft.com/office/drawing/2014/main" id="{00000000-0008-0000-0000-00005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 name="Text Box 83">
          <a:extLst>
            <a:ext uri="{FF2B5EF4-FFF2-40B4-BE49-F238E27FC236}">
              <a16:creationId xmlns:a16="http://schemas.microsoft.com/office/drawing/2014/main" id="{00000000-0008-0000-0000-00005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 name="Text Box 84">
          <a:extLst>
            <a:ext uri="{FF2B5EF4-FFF2-40B4-BE49-F238E27FC236}">
              <a16:creationId xmlns:a16="http://schemas.microsoft.com/office/drawing/2014/main" id="{00000000-0008-0000-0000-00005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 name="Text Box 85">
          <a:extLst>
            <a:ext uri="{FF2B5EF4-FFF2-40B4-BE49-F238E27FC236}">
              <a16:creationId xmlns:a16="http://schemas.microsoft.com/office/drawing/2014/main" id="{00000000-0008-0000-0000-00005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 name="Text Box 86">
          <a:extLst>
            <a:ext uri="{FF2B5EF4-FFF2-40B4-BE49-F238E27FC236}">
              <a16:creationId xmlns:a16="http://schemas.microsoft.com/office/drawing/2014/main" id="{00000000-0008-0000-0000-00005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 name="Text Box 82">
          <a:extLst>
            <a:ext uri="{FF2B5EF4-FFF2-40B4-BE49-F238E27FC236}">
              <a16:creationId xmlns:a16="http://schemas.microsoft.com/office/drawing/2014/main" id="{00000000-0008-0000-0000-00006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 name="Text Box 83">
          <a:extLst>
            <a:ext uri="{FF2B5EF4-FFF2-40B4-BE49-F238E27FC236}">
              <a16:creationId xmlns:a16="http://schemas.microsoft.com/office/drawing/2014/main" id="{00000000-0008-0000-0000-00006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 name="Text Box 84">
          <a:extLst>
            <a:ext uri="{FF2B5EF4-FFF2-40B4-BE49-F238E27FC236}">
              <a16:creationId xmlns:a16="http://schemas.microsoft.com/office/drawing/2014/main" id="{00000000-0008-0000-0000-00006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 name="Text Box 85">
          <a:extLst>
            <a:ext uri="{FF2B5EF4-FFF2-40B4-BE49-F238E27FC236}">
              <a16:creationId xmlns:a16="http://schemas.microsoft.com/office/drawing/2014/main" id="{00000000-0008-0000-0000-00006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 name="Text Box 86">
          <a:extLst>
            <a:ext uri="{FF2B5EF4-FFF2-40B4-BE49-F238E27FC236}">
              <a16:creationId xmlns:a16="http://schemas.microsoft.com/office/drawing/2014/main" id="{00000000-0008-0000-0000-00006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 name="Text Box 82">
          <a:extLst>
            <a:ext uri="{FF2B5EF4-FFF2-40B4-BE49-F238E27FC236}">
              <a16:creationId xmlns:a16="http://schemas.microsoft.com/office/drawing/2014/main" id="{00000000-0008-0000-0000-00006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 name="Text Box 83">
          <a:extLst>
            <a:ext uri="{FF2B5EF4-FFF2-40B4-BE49-F238E27FC236}">
              <a16:creationId xmlns:a16="http://schemas.microsoft.com/office/drawing/2014/main" id="{00000000-0008-0000-0000-00006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 name="Text Box 84">
          <a:extLst>
            <a:ext uri="{FF2B5EF4-FFF2-40B4-BE49-F238E27FC236}">
              <a16:creationId xmlns:a16="http://schemas.microsoft.com/office/drawing/2014/main" id="{00000000-0008-0000-0000-00006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 name="Text Box 85">
          <a:extLst>
            <a:ext uri="{FF2B5EF4-FFF2-40B4-BE49-F238E27FC236}">
              <a16:creationId xmlns:a16="http://schemas.microsoft.com/office/drawing/2014/main" id="{00000000-0008-0000-0000-00006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 name="Text Box 86">
          <a:extLst>
            <a:ext uri="{FF2B5EF4-FFF2-40B4-BE49-F238E27FC236}">
              <a16:creationId xmlns:a16="http://schemas.microsoft.com/office/drawing/2014/main" id="{00000000-0008-0000-0000-00006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 name="Text Box 82">
          <a:extLst>
            <a:ext uri="{FF2B5EF4-FFF2-40B4-BE49-F238E27FC236}">
              <a16:creationId xmlns:a16="http://schemas.microsoft.com/office/drawing/2014/main" id="{00000000-0008-0000-0000-00006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 name="Text Box 83">
          <a:extLst>
            <a:ext uri="{FF2B5EF4-FFF2-40B4-BE49-F238E27FC236}">
              <a16:creationId xmlns:a16="http://schemas.microsoft.com/office/drawing/2014/main" id="{00000000-0008-0000-0000-00006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 name="Text Box 84">
          <a:extLst>
            <a:ext uri="{FF2B5EF4-FFF2-40B4-BE49-F238E27FC236}">
              <a16:creationId xmlns:a16="http://schemas.microsoft.com/office/drawing/2014/main" id="{00000000-0008-0000-0000-00006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 name="Text Box 85">
          <a:extLst>
            <a:ext uri="{FF2B5EF4-FFF2-40B4-BE49-F238E27FC236}">
              <a16:creationId xmlns:a16="http://schemas.microsoft.com/office/drawing/2014/main" id="{00000000-0008-0000-0000-00006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 name="Text Box 86">
          <a:extLst>
            <a:ext uri="{FF2B5EF4-FFF2-40B4-BE49-F238E27FC236}">
              <a16:creationId xmlns:a16="http://schemas.microsoft.com/office/drawing/2014/main" id="{00000000-0008-0000-0000-00006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 name="Text Box 82">
          <a:extLst>
            <a:ext uri="{FF2B5EF4-FFF2-40B4-BE49-F238E27FC236}">
              <a16:creationId xmlns:a16="http://schemas.microsoft.com/office/drawing/2014/main" id="{00000000-0008-0000-0000-00006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 name="Text Box 83">
          <a:extLst>
            <a:ext uri="{FF2B5EF4-FFF2-40B4-BE49-F238E27FC236}">
              <a16:creationId xmlns:a16="http://schemas.microsoft.com/office/drawing/2014/main" id="{00000000-0008-0000-0000-00007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 name="Text Box 84">
          <a:extLst>
            <a:ext uri="{FF2B5EF4-FFF2-40B4-BE49-F238E27FC236}">
              <a16:creationId xmlns:a16="http://schemas.microsoft.com/office/drawing/2014/main" id="{00000000-0008-0000-0000-00007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 name="Text Box 85">
          <a:extLst>
            <a:ext uri="{FF2B5EF4-FFF2-40B4-BE49-F238E27FC236}">
              <a16:creationId xmlns:a16="http://schemas.microsoft.com/office/drawing/2014/main" id="{00000000-0008-0000-0000-00007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 name="Text Box 86">
          <a:extLst>
            <a:ext uri="{FF2B5EF4-FFF2-40B4-BE49-F238E27FC236}">
              <a16:creationId xmlns:a16="http://schemas.microsoft.com/office/drawing/2014/main" id="{00000000-0008-0000-0000-00007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 name="Text Box 82">
          <a:extLst>
            <a:ext uri="{FF2B5EF4-FFF2-40B4-BE49-F238E27FC236}">
              <a16:creationId xmlns:a16="http://schemas.microsoft.com/office/drawing/2014/main" id="{00000000-0008-0000-0000-00007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 name="Text Box 83">
          <a:extLst>
            <a:ext uri="{FF2B5EF4-FFF2-40B4-BE49-F238E27FC236}">
              <a16:creationId xmlns:a16="http://schemas.microsoft.com/office/drawing/2014/main" id="{00000000-0008-0000-0000-00007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 name="Text Box 84">
          <a:extLst>
            <a:ext uri="{FF2B5EF4-FFF2-40B4-BE49-F238E27FC236}">
              <a16:creationId xmlns:a16="http://schemas.microsoft.com/office/drawing/2014/main" id="{00000000-0008-0000-0000-00007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 name="Text Box 85">
          <a:extLst>
            <a:ext uri="{FF2B5EF4-FFF2-40B4-BE49-F238E27FC236}">
              <a16:creationId xmlns:a16="http://schemas.microsoft.com/office/drawing/2014/main" id="{00000000-0008-0000-0000-00007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 name="Text Box 86">
          <a:extLst>
            <a:ext uri="{FF2B5EF4-FFF2-40B4-BE49-F238E27FC236}">
              <a16:creationId xmlns:a16="http://schemas.microsoft.com/office/drawing/2014/main" id="{00000000-0008-0000-0000-00007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1" name="Text Box 82">
          <a:extLst>
            <a:ext uri="{FF2B5EF4-FFF2-40B4-BE49-F238E27FC236}">
              <a16:creationId xmlns:a16="http://schemas.microsoft.com/office/drawing/2014/main" id="{00000000-0008-0000-0000-00007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2" name="Text Box 83">
          <a:extLst>
            <a:ext uri="{FF2B5EF4-FFF2-40B4-BE49-F238E27FC236}">
              <a16:creationId xmlns:a16="http://schemas.microsoft.com/office/drawing/2014/main" id="{00000000-0008-0000-0000-00007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3" name="Text Box 84">
          <a:extLst>
            <a:ext uri="{FF2B5EF4-FFF2-40B4-BE49-F238E27FC236}">
              <a16:creationId xmlns:a16="http://schemas.microsoft.com/office/drawing/2014/main" id="{00000000-0008-0000-0000-00007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4" name="Text Box 85">
          <a:extLst>
            <a:ext uri="{FF2B5EF4-FFF2-40B4-BE49-F238E27FC236}">
              <a16:creationId xmlns:a16="http://schemas.microsoft.com/office/drawing/2014/main" id="{00000000-0008-0000-0000-00007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5" name="Text Box 86">
          <a:extLst>
            <a:ext uri="{FF2B5EF4-FFF2-40B4-BE49-F238E27FC236}">
              <a16:creationId xmlns:a16="http://schemas.microsoft.com/office/drawing/2014/main" id="{00000000-0008-0000-0000-00007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6" name="Text Box 82">
          <a:extLst>
            <a:ext uri="{FF2B5EF4-FFF2-40B4-BE49-F238E27FC236}">
              <a16:creationId xmlns:a16="http://schemas.microsoft.com/office/drawing/2014/main" id="{00000000-0008-0000-0000-00007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7" name="Text Box 83">
          <a:extLst>
            <a:ext uri="{FF2B5EF4-FFF2-40B4-BE49-F238E27FC236}">
              <a16:creationId xmlns:a16="http://schemas.microsoft.com/office/drawing/2014/main" id="{00000000-0008-0000-0000-00007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8" name="Text Box 84">
          <a:extLst>
            <a:ext uri="{FF2B5EF4-FFF2-40B4-BE49-F238E27FC236}">
              <a16:creationId xmlns:a16="http://schemas.microsoft.com/office/drawing/2014/main" id="{00000000-0008-0000-0000-00008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9" name="Text Box 85">
          <a:extLst>
            <a:ext uri="{FF2B5EF4-FFF2-40B4-BE49-F238E27FC236}">
              <a16:creationId xmlns:a16="http://schemas.microsoft.com/office/drawing/2014/main" id="{00000000-0008-0000-0000-00008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0" name="Text Box 86">
          <a:extLst>
            <a:ext uri="{FF2B5EF4-FFF2-40B4-BE49-F238E27FC236}">
              <a16:creationId xmlns:a16="http://schemas.microsoft.com/office/drawing/2014/main" id="{00000000-0008-0000-0000-00008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1" name="Text Box 82">
          <a:extLst>
            <a:ext uri="{FF2B5EF4-FFF2-40B4-BE49-F238E27FC236}">
              <a16:creationId xmlns:a16="http://schemas.microsoft.com/office/drawing/2014/main" id="{00000000-0008-0000-0000-00008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2" name="Text Box 83">
          <a:extLst>
            <a:ext uri="{FF2B5EF4-FFF2-40B4-BE49-F238E27FC236}">
              <a16:creationId xmlns:a16="http://schemas.microsoft.com/office/drawing/2014/main" id="{00000000-0008-0000-0000-00008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3" name="Text Box 84">
          <a:extLst>
            <a:ext uri="{FF2B5EF4-FFF2-40B4-BE49-F238E27FC236}">
              <a16:creationId xmlns:a16="http://schemas.microsoft.com/office/drawing/2014/main" id="{00000000-0008-0000-0000-00008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4" name="Text Box 85">
          <a:extLst>
            <a:ext uri="{FF2B5EF4-FFF2-40B4-BE49-F238E27FC236}">
              <a16:creationId xmlns:a16="http://schemas.microsoft.com/office/drawing/2014/main" id="{00000000-0008-0000-0000-00008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5" name="Text Box 86">
          <a:extLst>
            <a:ext uri="{FF2B5EF4-FFF2-40B4-BE49-F238E27FC236}">
              <a16:creationId xmlns:a16="http://schemas.microsoft.com/office/drawing/2014/main" id="{00000000-0008-0000-0000-00008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6" name="Text Box 82">
          <a:extLst>
            <a:ext uri="{FF2B5EF4-FFF2-40B4-BE49-F238E27FC236}">
              <a16:creationId xmlns:a16="http://schemas.microsoft.com/office/drawing/2014/main" id="{00000000-0008-0000-0000-00008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7" name="Text Box 83">
          <a:extLst>
            <a:ext uri="{FF2B5EF4-FFF2-40B4-BE49-F238E27FC236}">
              <a16:creationId xmlns:a16="http://schemas.microsoft.com/office/drawing/2014/main" id="{00000000-0008-0000-0000-00008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8" name="Text Box 84">
          <a:extLst>
            <a:ext uri="{FF2B5EF4-FFF2-40B4-BE49-F238E27FC236}">
              <a16:creationId xmlns:a16="http://schemas.microsoft.com/office/drawing/2014/main" id="{00000000-0008-0000-0000-00008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9" name="Text Box 85">
          <a:extLst>
            <a:ext uri="{FF2B5EF4-FFF2-40B4-BE49-F238E27FC236}">
              <a16:creationId xmlns:a16="http://schemas.microsoft.com/office/drawing/2014/main" id="{00000000-0008-0000-0000-00008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0" name="Text Box 86">
          <a:extLst>
            <a:ext uri="{FF2B5EF4-FFF2-40B4-BE49-F238E27FC236}">
              <a16:creationId xmlns:a16="http://schemas.microsoft.com/office/drawing/2014/main" id="{00000000-0008-0000-0000-00008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1" name="Text Box 82">
          <a:extLst>
            <a:ext uri="{FF2B5EF4-FFF2-40B4-BE49-F238E27FC236}">
              <a16:creationId xmlns:a16="http://schemas.microsoft.com/office/drawing/2014/main" id="{00000000-0008-0000-0000-00008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2" name="Text Box 83">
          <a:extLst>
            <a:ext uri="{FF2B5EF4-FFF2-40B4-BE49-F238E27FC236}">
              <a16:creationId xmlns:a16="http://schemas.microsoft.com/office/drawing/2014/main" id="{00000000-0008-0000-0000-00008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3" name="Text Box 84">
          <a:extLst>
            <a:ext uri="{FF2B5EF4-FFF2-40B4-BE49-F238E27FC236}">
              <a16:creationId xmlns:a16="http://schemas.microsoft.com/office/drawing/2014/main" id="{00000000-0008-0000-0000-00008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4" name="Text Box 85">
          <a:extLst>
            <a:ext uri="{FF2B5EF4-FFF2-40B4-BE49-F238E27FC236}">
              <a16:creationId xmlns:a16="http://schemas.microsoft.com/office/drawing/2014/main" id="{00000000-0008-0000-0000-00009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5" name="Text Box 86">
          <a:extLst>
            <a:ext uri="{FF2B5EF4-FFF2-40B4-BE49-F238E27FC236}">
              <a16:creationId xmlns:a16="http://schemas.microsoft.com/office/drawing/2014/main" id="{00000000-0008-0000-0000-00009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6" name="Text Box 82">
          <a:extLst>
            <a:ext uri="{FF2B5EF4-FFF2-40B4-BE49-F238E27FC236}">
              <a16:creationId xmlns:a16="http://schemas.microsoft.com/office/drawing/2014/main" id="{00000000-0008-0000-0000-00009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7" name="Text Box 83">
          <a:extLst>
            <a:ext uri="{FF2B5EF4-FFF2-40B4-BE49-F238E27FC236}">
              <a16:creationId xmlns:a16="http://schemas.microsoft.com/office/drawing/2014/main" id="{00000000-0008-0000-0000-00009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8" name="Text Box 84">
          <a:extLst>
            <a:ext uri="{FF2B5EF4-FFF2-40B4-BE49-F238E27FC236}">
              <a16:creationId xmlns:a16="http://schemas.microsoft.com/office/drawing/2014/main" id="{00000000-0008-0000-0000-00009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9" name="Text Box 85">
          <a:extLst>
            <a:ext uri="{FF2B5EF4-FFF2-40B4-BE49-F238E27FC236}">
              <a16:creationId xmlns:a16="http://schemas.microsoft.com/office/drawing/2014/main" id="{00000000-0008-0000-0000-00009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0" name="Text Box 86">
          <a:extLst>
            <a:ext uri="{FF2B5EF4-FFF2-40B4-BE49-F238E27FC236}">
              <a16:creationId xmlns:a16="http://schemas.microsoft.com/office/drawing/2014/main" id="{00000000-0008-0000-0000-00009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1" name="Text Box 82">
          <a:extLst>
            <a:ext uri="{FF2B5EF4-FFF2-40B4-BE49-F238E27FC236}">
              <a16:creationId xmlns:a16="http://schemas.microsoft.com/office/drawing/2014/main" id="{00000000-0008-0000-0000-00009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2" name="Text Box 83">
          <a:extLst>
            <a:ext uri="{FF2B5EF4-FFF2-40B4-BE49-F238E27FC236}">
              <a16:creationId xmlns:a16="http://schemas.microsoft.com/office/drawing/2014/main" id="{00000000-0008-0000-0000-00009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3" name="Text Box 84">
          <a:extLst>
            <a:ext uri="{FF2B5EF4-FFF2-40B4-BE49-F238E27FC236}">
              <a16:creationId xmlns:a16="http://schemas.microsoft.com/office/drawing/2014/main" id="{00000000-0008-0000-0000-00009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4" name="Text Box 85">
          <a:extLst>
            <a:ext uri="{FF2B5EF4-FFF2-40B4-BE49-F238E27FC236}">
              <a16:creationId xmlns:a16="http://schemas.microsoft.com/office/drawing/2014/main" id="{00000000-0008-0000-0000-00009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5" name="Text Box 86">
          <a:extLst>
            <a:ext uri="{FF2B5EF4-FFF2-40B4-BE49-F238E27FC236}">
              <a16:creationId xmlns:a16="http://schemas.microsoft.com/office/drawing/2014/main" id="{00000000-0008-0000-0000-00009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6" name="Text Box 82">
          <a:extLst>
            <a:ext uri="{FF2B5EF4-FFF2-40B4-BE49-F238E27FC236}">
              <a16:creationId xmlns:a16="http://schemas.microsoft.com/office/drawing/2014/main" id="{00000000-0008-0000-0000-00009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7" name="Text Box 83">
          <a:extLst>
            <a:ext uri="{FF2B5EF4-FFF2-40B4-BE49-F238E27FC236}">
              <a16:creationId xmlns:a16="http://schemas.microsoft.com/office/drawing/2014/main" id="{00000000-0008-0000-0000-00009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8" name="Text Box 84">
          <a:extLst>
            <a:ext uri="{FF2B5EF4-FFF2-40B4-BE49-F238E27FC236}">
              <a16:creationId xmlns:a16="http://schemas.microsoft.com/office/drawing/2014/main" id="{00000000-0008-0000-0000-00009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9" name="Text Box 85">
          <a:extLst>
            <a:ext uri="{FF2B5EF4-FFF2-40B4-BE49-F238E27FC236}">
              <a16:creationId xmlns:a16="http://schemas.microsoft.com/office/drawing/2014/main" id="{00000000-0008-0000-0000-00009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0" name="Text Box 86">
          <a:extLst>
            <a:ext uri="{FF2B5EF4-FFF2-40B4-BE49-F238E27FC236}">
              <a16:creationId xmlns:a16="http://schemas.microsoft.com/office/drawing/2014/main" id="{00000000-0008-0000-0000-0000A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1" name="Text Box 82">
          <a:extLst>
            <a:ext uri="{FF2B5EF4-FFF2-40B4-BE49-F238E27FC236}">
              <a16:creationId xmlns:a16="http://schemas.microsoft.com/office/drawing/2014/main" id="{00000000-0008-0000-0000-0000A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2" name="Text Box 83">
          <a:extLst>
            <a:ext uri="{FF2B5EF4-FFF2-40B4-BE49-F238E27FC236}">
              <a16:creationId xmlns:a16="http://schemas.microsoft.com/office/drawing/2014/main" id="{00000000-0008-0000-0000-0000A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3" name="Text Box 84">
          <a:extLst>
            <a:ext uri="{FF2B5EF4-FFF2-40B4-BE49-F238E27FC236}">
              <a16:creationId xmlns:a16="http://schemas.microsoft.com/office/drawing/2014/main" id="{00000000-0008-0000-0000-0000A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4" name="Text Box 85">
          <a:extLst>
            <a:ext uri="{FF2B5EF4-FFF2-40B4-BE49-F238E27FC236}">
              <a16:creationId xmlns:a16="http://schemas.microsoft.com/office/drawing/2014/main" id="{00000000-0008-0000-0000-0000A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5" name="Text Box 86">
          <a:extLst>
            <a:ext uri="{FF2B5EF4-FFF2-40B4-BE49-F238E27FC236}">
              <a16:creationId xmlns:a16="http://schemas.microsoft.com/office/drawing/2014/main" id="{00000000-0008-0000-0000-0000A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6" name="Text Box 82">
          <a:extLst>
            <a:ext uri="{FF2B5EF4-FFF2-40B4-BE49-F238E27FC236}">
              <a16:creationId xmlns:a16="http://schemas.microsoft.com/office/drawing/2014/main" id="{00000000-0008-0000-0000-0000A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7" name="Text Box 83">
          <a:extLst>
            <a:ext uri="{FF2B5EF4-FFF2-40B4-BE49-F238E27FC236}">
              <a16:creationId xmlns:a16="http://schemas.microsoft.com/office/drawing/2014/main" id="{00000000-0008-0000-0000-0000A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8" name="Text Box 84">
          <a:extLst>
            <a:ext uri="{FF2B5EF4-FFF2-40B4-BE49-F238E27FC236}">
              <a16:creationId xmlns:a16="http://schemas.microsoft.com/office/drawing/2014/main" id="{00000000-0008-0000-0000-0000A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9" name="Text Box 85">
          <a:extLst>
            <a:ext uri="{FF2B5EF4-FFF2-40B4-BE49-F238E27FC236}">
              <a16:creationId xmlns:a16="http://schemas.microsoft.com/office/drawing/2014/main" id="{00000000-0008-0000-0000-0000A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0" name="Text Box 86">
          <a:extLst>
            <a:ext uri="{FF2B5EF4-FFF2-40B4-BE49-F238E27FC236}">
              <a16:creationId xmlns:a16="http://schemas.microsoft.com/office/drawing/2014/main" id="{00000000-0008-0000-0000-0000A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1" name="Text Box 82">
          <a:extLst>
            <a:ext uri="{FF2B5EF4-FFF2-40B4-BE49-F238E27FC236}">
              <a16:creationId xmlns:a16="http://schemas.microsoft.com/office/drawing/2014/main" id="{00000000-0008-0000-0000-0000A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2" name="Text Box 83">
          <a:extLst>
            <a:ext uri="{FF2B5EF4-FFF2-40B4-BE49-F238E27FC236}">
              <a16:creationId xmlns:a16="http://schemas.microsoft.com/office/drawing/2014/main" id="{00000000-0008-0000-0000-0000A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3" name="Text Box 84">
          <a:extLst>
            <a:ext uri="{FF2B5EF4-FFF2-40B4-BE49-F238E27FC236}">
              <a16:creationId xmlns:a16="http://schemas.microsoft.com/office/drawing/2014/main" id="{00000000-0008-0000-0000-0000A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4" name="Text Box 85">
          <a:extLst>
            <a:ext uri="{FF2B5EF4-FFF2-40B4-BE49-F238E27FC236}">
              <a16:creationId xmlns:a16="http://schemas.microsoft.com/office/drawing/2014/main" id="{00000000-0008-0000-0000-0000A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5" name="Text Box 86">
          <a:extLst>
            <a:ext uri="{FF2B5EF4-FFF2-40B4-BE49-F238E27FC236}">
              <a16:creationId xmlns:a16="http://schemas.microsoft.com/office/drawing/2014/main" id="{00000000-0008-0000-0000-0000A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6" name="Text Box 82">
          <a:extLst>
            <a:ext uri="{FF2B5EF4-FFF2-40B4-BE49-F238E27FC236}">
              <a16:creationId xmlns:a16="http://schemas.microsoft.com/office/drawing/2014/main" id="{00000000-0008-0000-0000-0000B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7" name="Text Box 83">
          <a:extLst>
            <a:ext uri="{FF2B5EF4-FFF2-40B4-BE49-F238E27FC236}">
              <a16:creationId xmlns:a16="http://schemas.microsoft.com/office/drawing/2014/main" id="{00000000-0008-0000-0000-0000B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8" name="Text Box 84">
          <a:extLst>
            <a:ext uri="{FF2B5EF4-FFF2-40B4-BE49-F238E27FC236}">
              <a16:creationId xmlns:a16="http://schemas.microsoft.com/office/drawing/2014/main" id="{00000000-0008-0000-0000-0000B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9" name="Text Box 85">
          <a:extLst>
            <a:ext uri="{FF2B5EF4-FFF2-40B4-BE49-F238E27FC236}">
              <a16:creationId xmlns:a16="http://schemas.microsoft.com/office/drawing/2014/main" id="{00000000-0008-0000-0000-0000B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0" name="Text Box 86">
          <a:extLst>
            <a:ext uri="{FF2B5EF4-FFF2-40B4-BE49-F238E27FC236}">
              <a16:creationId xmlns:a16="http://schemas.microsoft.com/office/drawing/2014/main" id="{00000000-0008-0000-0000-0000B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1" name="Text Box 82">
          <a:extLst>
            <a:ext uri="{FF2B5EF4-FFF2-40B4-BE49-F238E27FC236}">
              <a16:creationId xmlns:a16="http://schemas.microsoft.com/office/drawing/2014/main" id="{00000000-0008-0000-0000-0000B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2" name="Text Box 83">
          <a:extLst>
            <a:ext uri="{FF2B5EF4-FFF2-40B4-BE49-F238E27FC236}">
              <a16:creationId xmlns:a16="http://schemas.microsoft.com/office/drawing/2014/main" id="{00000000-0008-0000-0000-0000B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3" name="Text Box 84">
          <a:extLst>
            <a:ext uri="{FF2B5EF4-FFF2-40B4-BE49-F238E27FC236}">
              <a16:creationId xmlns:a16="http://schemas.microsoft.com/office/drawing/2014/main" id="{00000000-0008-0000-0000-0000B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4" name="Text Box 85">
          <a:extLst>
            <a:ext uri="{FF2B5EF4-FFF2-40B4-BE49-F238E27FC236}">
              <a16:creationId xmlns:a16="http://schemas.microsoft.com/office/drawing/2014/main" id="{00000000-0008-0000-0000-0000B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5" name="Text Box 86">
          <a:extLst>
            <a:ext uri="{FF2B5EF4-FFF2-40B4-BE49-F238E27FC236}">
              <a16:creationId xmlns:a16="http://schemas.microsoft.com/office/drawing/2014/main" id="{00000000-0008-0000-0000-0000B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6" name="Text Box 82">
          <a:extLst>
            <a:ext uri="{FF2B5EF4-FFF2-40B4-BE49-F238E27FC236}">
              <a16:creationId xmlns:a16="http://schemas.microsoft.com/office/drawing/2014/main" id="{00000000-0008-0000-0000-0000B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7" name="Text Box 83">
          <a:extLst>
            <a:ext uri="{FF2B5EF4-FFF2-40B4-BE49-F238E27FC236}">
              <a16:creationId xmlns:a16="http://schemas.microsoft.com/office/drawing/2014/main" id="{00000000-0008-0000-0000-0000B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8" name="Text Box 84">
          <a:extLst>
            <a:ext uri="{FF2B5EF4-FFF2-40B4-BE49-F238E27FC236}">
              <a16:creationId xmlns:a16="http://schemas.microsoft.com/office/drawing/2014/main" id="{00000000-0008-0000-0000-0000B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9" name="Text Box 85">
          <a:extLst>
            <a:ext uri="{FF2B5EF4-FFF2-40B4-BE49-F238E27FC236}">
              <a16:creationId xmlns:a16="http://schemas.microsoft.com/office/drawing/2014/main" id="{00000000-0008-0000-0000-0000B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0" name="Text Box 86">
          <a:extLst>
            <a:ext uri="{FF2B5EF4-FFF2-40B4-BE49-F238E27FC236}">
              <a16:creationId xmlns:a16="http://schemas.microsoft.com/office/drawing/2014/main" id="{00000000-0008-0000-0000-0000B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1" name="Text Box 82">
          <a:extLst>
            <a:ext uri="{FF2B5EF4-FFF2-40B4-BE49-F238E27FC236}">
              <a16:creationId xmlns:a16="http://schemas.microsoft.com/office/drawing/2014/main" id="{00000000-0008-0000-0000-0000B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2" name="Text Box 83">
          <a:extLst>
            <a:ext uri="{FF2B5EF4-FFF2-40B4-BE49-F238E27FC236}">
              <a16:creationId xmlns:a16="http://schemas.microsoft.com/office/drawing/2014/main" id="{00000000-0008-0000-0000-0000C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3" name="Text Box 84">
          <a:extLst>
            <a:ext uri="{FF2B5EF4-FFF2-40B4-BE49-F238E27FC236}">
              <a16:creationId xmlns:a16="http://schemas.microsoft.com/office/drawing/2014/main" id="{00000000-0008-0000-0000-0000C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4" name="Text Box 85">
          <a:extLst>
            <a:ext uri="{FF2B5EF4-FFF2-40B4-BE49-F238E27FC236}">
              <a16:creationId xmlns:a16="http://schemas.microsoft.com/office/drawing/2014/main" id="{00000000-0008-0000-0000-0000C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5" name="Text Box 86">
          <a:extLst>
            <a:ext uri="{FF2B5EF4-FFF2-40B4-BE49-F238E27FC236}">
              <a16:creationId xmlns:a16="http://schemas.microsoft.com/office/drawing/2014/main" id="{00000000-0008-0000-0000-0000C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6" name="Text Box 82">
          <a:extLst>
            <a:ext uri="{FF2B5EF4-FFF2-40B4-BE49-F238E27FC236}">
              <a16:creationId xmlns:a16="http://schemas.microsoft.com/office/drawing/2014/main" id="{00000000-0008-0000-0000-0000C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7" name="Text Box 83">
          <a:extLst>
            <a:ext uri="{FF2B5EF4-FFF2-40B4-BE49-F238E27FC236}">
              <a16:creationId xmlns:a16="http://schemas.microsoft.com/office/drawing/2014/main" id="{00000000-0008-0000-0000-0000C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8" name="Text Box 84">
          <a:extLst>
            <a:ext uri="{FF2B5EF4-FFF2-40B4-BE49-F238E27FC236}">
              <a16:creationId xmlns:a16="http://schemas.microsoft.com/office/drawing/2014/main" id="{00000000-0008-0000-0000-0000C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9" name="Text Box 85">
          <a:extLst>
            <a:ext uri="{FF2B5EF4-FFF2-40B4-BE49-F238E27FC236}">
              <a16:creationId xmlns:a16="http://schemas.microsoft.com/office/drawing/2014/main" id="{00000000-0008-0000-0000-0000C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0" name="Text Box 86">
          <a:extLst>
            <a:ext uri="{FF2B5EF4-FFF2-40B4-BE49-F238E27FC236}">
              <a16:creationId xmlns:a16="http://schemas.microsoft.com/office/drawing/2014/main" id="{00000000-0008-0000-0000-0000C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1" name="Text Box 82">
          <a:extLst>
            <a:ext uri="{FF2B5EF4-FFF2-40B4-BE49-F238E27FC236}">
              <a16:creationId xmlns:a16="http://schemas.microsoft.com/office/drawing/2014/main" id="{00000000-0008-0000-0000-0000C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2" name="Text Box 83">
          <a:extLst>
            <a:ext uri="{FF2B5EF4-FFF2-40B4-BE49-F238E27FC236}">
              <a16:creationId xmlns:a16="http://schemas.microsoft.com/office/drawing/2014/main" id="{00000000-0008-0000-0000-0000C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3" name="Text Box 84">
          <a:extLst>
            <a:ext uri="{FF2B5EF4-FFF2-40B4-BE49-F238E27FC236}">
              <a16:creationId xmlns:a16="http://schemas.microsoft.com/office/drawing/2014/main" id="{00000000-0008-0000-0000-0000C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4" name="Text Box 85">
          <a:extLst>
            <a:ext uri="{FF2B5EF4-FFF2-40B4-BE49-F238E27FC236}">
              <a16:creationId xmlns:a16="http://schemas.microsoft.com/office/drawing/2014/main" id="{00000000-0008-0000-0000-0000C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5" name="Text Box 86">
          <a:extLst>
            <a:ext uri="{FF2B5EF4-FFF2-40B4-BE49-F238E27FC236}">
              <a16:creationId xmlns:a16="http://schemas.microsoft.com/office/drawing/2014/main" id="{00000000-0008-0000-0000-0000C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6" name="Text Box 82">
          <a:extLst>
            <a:ext uri="{FF2B5EF4-FFF2-40B4-BE49-F238E27FC236}">
              <a16:creationId xmlns:a16="http://schemas.microsoft.com/office/drawing/2014/main" id="{00000000-0008-0000-0000-0000C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7" name="Text Box 83">
          <a:extLst>
            <a:ext uri="{FF2B5EF4-FFF2-40B4-BE49-F238E27FC236}">
              <a16:creationId xmlns:a16="http://schemas.microsoft.com/office/drawing/2014/main" id="{00000000-0008-0000-0000-0000C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8" name="Text Box 84">
          <a:extLst>
            <a:ext uri="{FF2B5EF4-FFF2-40B4-BE49-F238E27FC236}">
              <a16:creationId xmlns:a16="http://schemas.microsoft.com/office/drawing/2014/main" id="{00000000-0008-0000-0000-0000D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9" name="Text Box 85">
          <a:extLst>
            <a:ext uri="{FF2B5EF4-FFF2-40B4-BE49-F238E27FC236}">
              <a16:creationId xmlns:a16="http://schemas.microsoft.com/office/drawing/2014/main" id="{00000000-0008-0000-0000-0000D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0" name="Text Box 86">
          <a:extLst>
            <a:ext uri="{FF2B5EF4-FFF2-40B4-BE49-F238E27FC236}">
              <a16:creationId xmlns:a16="http://schemas.microsoft.com/office/drawing/2014/main" id="{00000000-0008-0000-0000-0000D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1" name="Text Box 82">
          <a:extLst>
            <a:ext uri="{FF2B5EF4-FFF2-40B4-BE49-F238E27FC236}">
              <a16:creationId xmlns:a16="http://schemas.microsoft.com/office/drawing/2014/main" id="{00000000-0008-0000-0000-0000D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2" name="Text Box 83">
          <a:extLst>
            <a:ext uri="{FF2B5EF4-FFF2-40B4-BE49-F238E27FC236}">
              <a16:creationId xmlns:a16="http://schemas.microsoft.com/office/drawing/2014/main" id="{00000000-0008-0000-0000-0000D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3" name="Text Box 84">
          <a:extLst>
            <a:ext uri="{FF2B5EF4-FFF2-40B4-BE49-F238E27FC236}">
              <a16:creationId xmlns:a16="http://schemas.microsoft.com/office/drawing/2014/main" id="{00000000-0008-0000-0000-0000D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4" name="Text Box 85">
          <a:extLst>
            <a:ext uri="{FF2B5EF4-FFF2-40B4-BE49-F238E27FC236}">
              <a16:creationId xmlns:a16="http://schemas.microsoft.com/office/drawing/2014/main" id="{00000000-0008-0000-0000-0000D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5" name="Text Box 86">
          <a:extLst>
            <a:ext uri="{FF2B5EF4-FFF2-40B4-BE49-F238E27FC236}">
              <a16:creationId xmlns:a16="http://schemas.microsoft.com/office/drawing/2014/main" id="{00000000-0008-0000-0000-0000D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6" name="Text Box 82">
          <a:extLst>
            <a:ext uri="{FF2B5EF4-FFF2-40B4-BE49-F238E27FC236}">
              <a16:creationId xmlns:a16="http://schemas.microsoft.com/office/drawing/2014/main" id="{00000000-0008-0000-0000-0000D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7" name="Text Box 83">
          <a:extLst>
            <a:ext uri="{FF2B5EF4-FFF2-40B4-BE49-F238E27FC236}">
              <a16:creationId xmlns:a16="http://schemas.microsoft.com/office/drawing/2014/main" id="{00000000-0008-0000-0000-0000D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8" name="Text Box 84">
          <a:extLst>
            <a:ext uri="{FF2B5EF4-FFF2-40B4-BE49-F238E27FC236}">
              <a16:creationId xmlns:a16="http://schemas.microsoft.com/office/drawing/2014/main" id="{00000000-0008-0000-0000-0000D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9" name="Text Box 85">
          <a:extLst>
            <a:ext uri="{FF2B5EF4-FFF2-40B4-BE49-F238E27FC236}">
              <a16:creationId xmlns:a16="http://schemas.microsoft.com/office/drawing/2014/main" id="{00000000-0008-0000-0000-0000D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0" name="Text Box 86">
          <a:extLst>
            <a:ext uri="{FF2B5EF4-FFF2-40B4-BE49-F238E27FC236}">
              <a16:creationId xmlns:a16="http://schemas.microsoft.com/office/drawing/2014/main" id="{00000000-0008-0000-0000-0000D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1" name="Text Box 82">
          <a:extLst>
            <a:ext uri="{FF2B5EF4-FFF2-40B4-BE49-F238E27FC236}">
              <a16:creationId xmlns:a16="http://schemas.microsoft.com/office/drawing/2014/main" id="{00000000-0008-0000-0000-0000D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2" name="Text Box 83">
          <a:extLst>
            <a:ext uri="{FF2B5EF4-FFF2-40B4-BE49-F238E27FC236}">
              <a16:creationId xmlns:a16="http://schemas.microsoft.com/office/drawing/2014/main" id="{00000000-0008-0000-0000-0000D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3" name="Text Box 84">
          <a:extLst>
            <a:ext uri="{FF2B5EF4-FFF2-40B4-BE49-F238E27FC236}">
              <a16:creationId xmlns:a16="http://schemas.microsoft.com/office/drawing/2014/main" id="{00000000-0008-0000-0000-0000D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4" name="Text Box 85">
          <a:extLst>
            <a:ext uri="{FF2B5EF4-FFF2-40B4-BE49-F238E27FC236}">
              <a16:creationId xmlns:a16="http://schemas.microsoft.com/office/drawing/2014/main" id="{00000000-0008-0000-0000-0000E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5" name="Text Box 86">
          <a:extLst>
            <a:ext uri="{FF2B5EF4-FFF2-40B4-BE49-F238E27FC236}">
              <a16:creationId xmlns:a16="http://schemas.microsoft.com/office/drawing/2014/main" id="{00000000-0008-0000-0000-0000E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6" name="Text Box 82">
          <a:extLst>
            <a:ext uri="{FF2B5EF4-FFF2-40B4-BE49-F238E27FC236}">
              <a16:creationId xmlns:a16="http://schemas.microsoft.com/office/drawing/2014/main" id="{00000000-0008-0000-0000-0000E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7" name="Text Box 83">
          <a:extLst>
            <a:ext uri="{FF2B5EF4-FFF2-40B4-BE49-F238E27FC236}">
              <a16:creationId xmlns:a16="http://schemas.microsoft.com/office/drawing/2014/main" id="{00000000-0008-0000-0000-0000E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8" name="Text Box 84">
          <a:extLst>
            <a:ext uri="{FF2B5EF4-FFF2-40B4-BE49-F238E27FC236}">
              <a16:creationId xmlns:a16="http://schemas.microsoft.com/office/drawing/2014/main" id="{00000000-0008-0000-0000-0000E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9" name="Text Box 85">
          <a:extLst>
            <a:ext uri="{FF2B5EF4-FFF2-40B4-BE49-F238E27FC236}">
              <a16:creationId xmlns:a16="http://schemas.microsoft.com/office/drawing/2014/main" id="{00000000-0008-0000-0000-0000E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0" name="Text Box 86">
          <a:extLst>
            <a:ext uri="{FF2B5EF4-FFF2-40B4-BE49-F238E27FC236}">
              <a16:creationId xmlns:a16="http://schemas.microsoft.com/office/drawing/2014/main" id="{00000000-0008-0000-0000-0000E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1" name="Text Box 82">
          <a:extLst>
            <a:ext uri="{FF2B5EF4-FFF2-40B4-BE49-F238E27FC236}">
              <a16:creationId xmlns:a16="http://schemas.microsoft.com/office/drawing/2014/main" id="{00000000-0008-0000-0000-0000E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2" name="Text Box 83">
          <a:extLst>
            <a:ext uri="{FF2B5EF4-FFF2-40B4-BE49-F238E27FC236}">
              <a16:creationId xmlns:a16="http://schemas.microsoft.com/office/drawing/2014/main" id="{00000000-0008-0000-0000-0000E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3" name="Text Box 84">
          <a:extLst>
            <a:ext uri="{FF2B5EF4-FFF2-40B4-BE49-F238E27FC236}">
              <a16:creationId xmlns:a16="http://schemas.microsoft.com/office/drawing/2014/main" id="{00000000-0008-0000-0000-0000E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4" name="Text Box 85">
          <a:extLst>
            <a:ext uri="{FF2B5EF4-FFF2-40B4-BE49-F238E27FC236}">
              <a16:creationId xmlns:a16="http://schemas.microsoft.com/office/drawing/2014/main" id="{00000000-0008-0000-0000-0000E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5" name="Text Box 86">
          <a:extLst>
            <a:ext uri="{FF2B5EF4-FFF2-40B4-BE49-F238E27FC236}">
              <a16:creationId xmlns:a16="http://schemas.microsoft.com/office/drawing/2014/main" id="{00000000-0008-0000-0000-0000E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6" name="Text Box 82">
          <a:extLst>
            <a:ext uri="{FF2B5EF4-FFF2-40B4-BE49-F238E27FC236}">
              <a16:creationId xmlns:a16="http://schemas.microsoft.com/office/drawing/2014/main" id="{00000000-0008-0000-0000-0000E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7" name="Text Box 83">
          <a:extLst>
            <a:ext uri="{FF2B5EF4-FFF2-40B4-BE49-F238E27FC236}">
              <a16:creationId xmlns:a16="http://schemas.microsoft.com/office/drawing/2014/main" id="{00000000-0008-0000-0000-0000E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8" name="Text Box 84">
          <a:extLst>
            <a:ext uri="{FF2B5EF4-FFF2-40B4-BE49-F238E27FC236}">
              <a16:creationId xmlns:a16="http://schemas.microsoft.com/office/drawing/2014/main" id="{00000000-0008-0000-0000-0000E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9" name="Text Box 85">
          <a:extLst>
            <a:ext uri="{FF2B5EF4-FFF2-40B4-BE49-F238E27FC236}">
              <a16:creationId xmlns:a16="http://schemas.microsoft.com/office/drawing/2014/main" id="{00000000-0008-0000-0000-0000E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0" name="Text Box 86">
          <a:extLst>
            <a:ext uri="{FF2B5EF4-FFF2-40B4-BE49-F238E27FC236}">
              <a16:creationId xmlns:a16="http://schemas.microsoft.com/office/drawing/2014/main" id="{00000000-0008-0000-0000-0000F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1" name="Text Box 82">
          <a:extLst>
            <a:ext uri="{FF2B5EF4-FFF2-40B4-BE49-F238E27FC236}">
              <a16:creationId xmlns:a16="http://schemas.microsoft.com/office/drawing/2014/main" id="{00000000-0008-0000-0000-0000F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2" name="Text Box 83">
          <a:extLst>
            <a:ext uri="{FF2B5EF4-FFF2-40B4-BE49-F238E27FC236}">
              <a16:creationId xmlns:a16="http://schemas.microsoft.com/office/drawing/2014/main" id="{00000000-0008-0000-0000-0000F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3" name="Text Box 84">
          <a:extLst>
            <a:ext uri="{FF2B5EF4-FFF2-40B4-BE49-F238E27FC236}">
              <a16:creationId xmlns:a16="http://schemas.microsoft.com/office/drawing/2014/main" id="{00000000-0008-0000-0000-0000F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4" name="Text Box 85">
          <a:extLst>
            <a:ext uri="{FF2B5EF4-FFF2-40B4-BE49-F238E27FC236}">
              <a16:creationId xmlns:a16="http://schemas.microsoft.com/office/drawing/2014/main" id="{00000000-0008-0000-0000-0000F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5" name="Text Box 86">
          <a:extLst>
            <a:ext uri="{FF2B5EF4-FFF2-40B4-BE49-F238E27FC236}">
              <a16:creationId xmlns:a16="http://schemas.microsoft.com/office/drawing/2014/main" id="{00000000-0008-0000-0000-0000F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6" name="Text Box 82">
          <a:extLst>
            <a:ext uri="{FF2B5EF4-FFF2-40B4-BE49-F238E27FC236}">
              <a16:creationId xmlns:a16="http://schemas.microsoft.com/office/drawing/2014/main" id="{00000000-0008-0000-0000-0000F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7" name="Text Box 83">
          <a:extLst>
            <a:ext uri="{FF2B5EF4-FFF2-40B4-BE49-F238E27FC236}">
              <a16:creationId xmlns:a16="http://schemas.microsoft.com/office/drawing/2014/main" id="{00000000-0008-0000-0000-0000F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8" name="Text Box 84">
          <a:extLst>
            <a:ext uri="{FF2B5EF4-FFF2-40B4-BE49-F238E27FC236}">
              <a16:creationId xmlns:a16="http://schemas.microsoft.com/office/drawing/2014/main" id="{00000000-0008-0000-0000-0000F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9" name="Text Box 85">
          <a:extLst>
            <a:ext uri="{FF2B5EF4-FFF2-40B4-BE49-F238E27FC236}">
              <a16:creationId xmlns:a16="http://schemas.microsoft.com/office/drawing/2014/main" id="{00000000-0008-0000-0000-0000F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0" name="Text Box 86">
          <a:extLst>
            <a:ext uri="{FF2B5EF4-FFF2-40B4-BE49-F238E27FC236}">
              <a16:creationId xmlns:a16="http://schemas.microsoft.com/office/drawing/2014/main" id="{00000000-0008-0000-0000-0000F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1" name="Text Box 82">
          <a:extLst>
            <a:ext uri="{FF2B5EF4-FFF2-40B4-BE49-F238E27FC236}">
              <a16:creationId xmlns:a16="http://schemas.microsoft.com/office/drawing/2014/main" id="{00000000-0008-0000-0000-0000F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2" name="Text Box 83">
          <a:extLst>
            <a:ext uri="{FF2B5EF4-FFF2-40B4-BE49-F238E27FC236}">
              <a16:creationId xmlns:a16="http://schemas.microsoft.com/office/drawing/2014/main" id="{00000000-0008-0000-0000-0000F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3" name="Text Box 84">
          <a:extLst>
            <a:ext uri="{FF2B5EF4-FFF2-40B4-BE49-F238E27FC236}">
              <a16:creationId xmlns:a16="http://schemas.microsoft.com/office/drawing/2014/main" id="{00000000-0008-0000-0000-0000F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4" name="Text Box 85">
          <a:extLst>
            <a:ext uri="{FF2B5EF4-FFF2-40B4-BE49-F238E27FC236}">
              <a16:creationId xmlns:a16="http://schemas.microsoft.com/office/drawing/2014/main" id="{00000000-0008-0000-0000-0000F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5" name="Text Box 86">
          <a:extLst>
            <a:ext uri="{FF2B5EF4-FFF2-40B4-BE49-F238E27FC236}">
              <a16:creationId xmlns:a16="http://schemas.microsoft.com/office/drawing/2014/main" id="{00000000-0008-0000-0000-0000F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6" name="Text Box 82">
          <a:extLst>
            <a:ext uri="{FF2B5EF4-FFF2-40B4-BE49-F238E27FC236}">
              <a16:creationId xmlns:a16="http://schemas.microsoft.com/office/drawing/2014/main" id="{00000000-0008-0000-0000-00000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7" name="Text Box 83">
          <a:extLst>
            <a:ext uri="{FF2B5EF4-FFF2-40B4-BE49-F238E27FC236}">
              <a16:creationId xmlns:a16="http://schemas.microsoft.com/office/drawing/2014/main" id="{00000000-0008-0000-0000-00000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8" name="Text Box 84">
          <a:extLst>
            <a:ext uri="{FF2B5EF4-FFF2-40B4-BE49-F238E27FC236}">
              <a16:creationId xmlns:a16="http://schemas.microsoft.com/office/drawing/2014/main" id="{00000000-0008-0000-0000-00000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9" name="Text Box 85">
          <a:extLst>
            <a:ext uri="{FF2B5EF4-FFF2-40B4-BE49-F238E27FC236}">
              <a16:creationId xmlns:a16="http://schemas.microsoft.com/office/drawing/2014/main" id="{00000000-0008-0000-0000-00000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0" name="Text Box 86">
          <a:extLst>
            <a:ext uri="{FF2B5EF4-FFF2-40B4-BE49-F238E27FC236}">
              <a16:creationId xmlns:a16="http://schemas.microsoft.com/office/drawing/2014/main" id="{00000000-0008-0000-0000-00000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1" name="Text Box 82">
          <a:extLst>
            <a:ext uri="{FF2B5EF4-FFF2-40B4-BE49-F238E27FC236}">
              <a16:creationId xmlns:a16="http://schemas.microsoft.com/office/drawing/2014/main" id="{00000000-0008-0000-0000-00000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2" name="Text Box 83">
          <a:extLst>
            <a:ext uri="{FF2B5EF4-FFF2-40B4-BE49-F238E27FC236}">
              <a16:creationId xmlns:a16="http://schemas.microsoft.com/office/drawing/2014/main" id="{00000000-0008-0000-0000-00000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3" name="Text Box 84">
          <a:extLst>
            <a:ext uri="{FF2B5EF4-FFF2-40B4-BE49-F238E27FC236}">
              <a16:creationId xmlns:a16="http://schemas.microsoft.com/office/drawing/2014/main" id="{00000000-0008-0000-0000-00000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4" name="Text Box 85">
          <a:extLst>
            <a:ext uri="{FF2B5EF4-FFF2-40B4-BE49-F238E27FC236}">
              <a16:creationId xmlns:a16="http://schemas.microsoft.com/office/drawing/2014/main" id="{00000000-0008-0000-0000-00000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5" name="Text Box 86">
          <a:extLst>
            <a:ext uri="{FF2B5EF4-FFF2-40B4-BE49-F238E27FC236}">
              <a16:creationId xmlns:a16="http://schemas.microsoft.com/office/drawing/2014/main" id="{00000000-0008-0000-0000-00000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6" name="Text Box 82">
          <a:extLst>
            <a:ext uri="{FF2B5EF4-FFF2-40B4-BE49-F238E27FC236}">
              <a16:creationId xmlns:a16="http://schemas.microsoft.com/office/drawing/2014/main" id="{00000000-0008-0000-0000-00000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7" name="Text Box 83">
          <a:extLst>
            <a:ext uri="{FF2B5EF4-FFF2-40B4-BE49-F238E27FC236}">
              <a16:creationId xmlns:a16="http://schemas.microsoft.com/office/drawing/2014/main" id="{00000000-0008-0000-0000-00000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8" name="Text Box 84">
          <a:extLst>
            <a:ext uri="{FF2B5EF4-FFF2-40B4-BE49-F238E27FC236}">
              <a16:creationId xmlns:a16="http://schemas.microsoft.com/office/drawing/2014/main" id="{00000000-0008-0000-0000-00000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9" name="Text Box 85">
          <a:extLst>
            <a:ext uri="{FF2B5EF4-FFF2-40B4-BE49-F238E27FC236}">
              <a16:creationId xmlns:a16="http://schemas.microsoft.com/office/drawing/2014/main" id="{00000000-0008-0000-0000-00000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0" name="Text Box 86">
          <a:extLst>
            <a:ext uri="{FF2B5EF4-FFF2-40B4-BE49-F238E27FC236}">
              <a16:creationId xmlns:a16="http://schemas.microsoft.com/office/drawing/2014/main" id="{00000000-0008-0000-0000-00000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1" name="Text Box 82">
          <a:extLst>
            <a:ext uri="{FF2B5EF4-FFF2-40B4-BE49-F238E27FC236}">
              <a16:creationId xmlns:a16="http://schemas.microsoft.com/office/drawing/2014/main" id="{00000000-0008-0000-0000-00000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2" name="Text Box 83">
          <a:extLst>
            <a:ext uri="{FF2B5EF4-FFF2-40B4-BE49-F238E27FC236}">
              <a16:creationId xmlns:a16="http://schemas.microsoft.com/office/drawing/2014/main" id="{00000000-0008-0000-0000-00001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3" name="Text Box 84">
          <a:extLst>
            <a:ext uri="{FF2B5EF4-FFF2-40B4-BE49-F238E27FC236}">
              <a16:creationId xmlns:a16="http://schemas.microsoft.com/office/drawing/2014/main" id="{00000000-0008-0000-0000-00001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4" name="Text Box 85">
          <a:extLst>
            <a:ext uri="{FF2B5EF4-FFF2-40B4-BE49-F238E27FC236}">
              <a16:creationId xmlns:a16="http://schemas.microsoft.com/office/drawing/2014/main" id="{00000000-0008-0000-0000-00001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5" name="Text Box 86">
          <a:extLst>
            <a:ext uri="{FF2B5EF4-FFF2-40B4-BE49-F238E27FC236}">
              <a16:creationId xmlns:a16="http://schemas.microsoft.com/office/drawing/2014/main" id="{00000000-0008-0000-0000-00001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6" name="Text Box 82">
          <a:extLst>
            <a:ext uri="{FF2B5EF4-FFF2-40B4-BE49-F238E27FC236}">
              <a16:creationId xmlns:a16="http://schemas.microsoft.com/office/drawing/2014/main" id="{00000000-0008-0000-0000-00001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7" name="Text Box 83">
          <a:extLst>
            <a:ext uri="{FF2B5EF4-FFF2-40B4-BE49-F238E27FC236}">
              <a16:creationId xmlns:a16="http://schemas.microsoft.com/office/drawing/2014/main" id="{00000000-0008-0000-0000-00001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8" name="Text Box 84">
          <a:extLst>
            <a:ext uri="{FF2B5EF4-FFF2-40B4-BE49-F238E27FC236}">
              <a16:creationId xmlns:a16="http://schemas.microsoft.com/office/drawing/2014/main" id="{00000000-0008-0000-0000-00001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9" name="Text Box 85">
          <a:extLst>
            <a:ext uri="{FF2B5EF4-FFF2-40B4-BE49-F238E27FC236}">
              <a16:creationId xmlns:a16="http://schemas.microsoft.com/office/drawing/2014/main" id="{00000000-0008-0000-0000-00001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0" name="Text Box 86">
          <a:extLst>
            <a:ext uri="{FF2B5EF4-FFF2-40B4-BE49-F238E27FC236}">
              <a16:creationId xmlns:a16="http://schemas.microsoft.com/office/drawing/2014/main" id="{00000000-0008-0000-0000-00001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1" name="Text Box 82">
          <a:extLst>
            <a:ext uri="{FF2B5EF4-FFF2-40B4-BE49-F238E27FC236}">
              <a16:creationId xmlns:a16="http://schemas.microsoft.com/office/drawing/2014/main" id="{00000000-0008-0000-0000-00001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2" name="Text Box 83">
          <a:extLst>
            <a:ext uri="{FF2B5EF4-FFF2-40B4-BE49-F238E27FC236}">
              <a16:creationId xmlns:a16="http://schemas.microsoft.com/office/drawing/2014/main" id="{00000000-0008-0000-0000-00001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3" name="Text Box 84">
          <a:extLst>
            <a:ext uri="{FF2B5EF4-FFF2-40B4-BE49-F238E27FC236}">
              <a16:creationId xmlns:a16="http://schemas.microsoft.com/office/drawing/2014/main" id="{00000000-0008-0000-0000-00001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4" name="Text Box 85">
          <a:extLst>
            <a:ext uri="{FF2B5EF4-FFF2-40B4-BE49-F238E27FC236}">
              <a16:creationId xmlns:a16="http://schemas.microsoft.com/office/drawing/2014/main" id="{00000000-0008-0000-0000-00001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5" name="Text Box 86">
          <a:extLst>
            <a:ext uri="{FF2B5EF4-FFF2-40B4-BE49-F238E27FC236}">
              <a16:creationId xmlns:a16="http://schemas.microsoft.com/office/drawing/2014/main" id="{00000000-0008-0000-0000-00001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6" name="Text Box 82">
          <a:extLst>
            <a:ext uri="{FF2B5EF4-FFF2-40B4-BE49-F238E27FC236}">
              <a16:creationId xmlns:a16="http://schemas.microsoft.com/office/drawing/2014/main" id="{00000000-0008-0000-0000-00001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7" name="Text Box 83">
          <a:extLst>
            <a:ext uri="{FF2B5EF4-FFF2-40B4-BE49-F238E27FC236}">
              <a16:creationId xmlns:a16="http://schemas.microsoft.com/office/drawing/2014/main" id="{00000000-0008-0000-0000-00001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8" name="Text Box 84">
          <a:extLst>
            <a:ext uri="{FF2B5EF4-FFF2-40B4-BE49-F238E27FC236}">
              <a16:creationId xmlns:a16="http://schemas.microsoft.com/office/drawing/2014/main" id="{00000000-0008-0000-0000-00002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9" name="Text Box 85">
          <a:extLst>
            <a:ext uri="{FF2B5EF4-FFF2-40B4-BE49-F238E27FC236}">
              <a16:creationId xmlns:a16="http://schemas.microsoft.com/office/drawing/2014/main" id="{00000000-0008-0000-0000-00002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0" name="Text Box 86">
          <a:extLst>
            <a:ext uri="{FF2B5EF4-FFF2-40B4-BE49-F238E27FC236}">
              <a16:creationId xmlns:a16="http://schemas.microsoft.com/office/drawing/2014/main" id="{00000000-0008-0000-0000-00002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1" name="Text Box 82">
          <a:extLst>
            <a:ext uri="{FF2B5EF4-FFF2-40B4-BE49-F238E27FC236}">
              <a16:creationId xmlns:a16="http://schemas.microsoft.com/office/drawing/2014/main" id="{00000000-0008-0000-0000-00002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2" name="Text Box 83">
          <a:extLst>
            <a:ext uri="{FF2B5EF4-FFF2-40B4-BE49-F238E27FC236}">
              <a16:creationId xmlns:a16="http://schemas.microsoft.com/office/drawing/2014/main" id="{00000000-0008-0000-0000-00002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3" name="Text Box 84">
          <a:extLst>
            <a:ext uri="{FF2B5EF4-FFF2-40B4-BE49-F238E27FC236}">
              <a16:creationId xmlns:a16="http://schemas.microsoft.com/office/drawing/2014/main" id="{00000000-0008-0000-0000-00002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4" name="Text Box 85">
          <a:extLst>
            <a:ext uri="{FF2B5EF4-FFF2-40B4-BE49-F238E27FC236}">
              <a16:creationId xmlns:a16="http://schemas.microsoft.com/office/drawing/2014/main" id="{00000000-0008-0000-0000-00002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5" name="Text Box 86">
          <a:extLst>
            <a:ext uri="{FF2B5EF4-FFF2-40B4-BE49-F238E27FC236}">
              <a16:creationId xmlns:a16="http://schemas.microsoft.com/office/drawing/2014/main" id="{00000000-0008-0000-0000-00002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6" name="Text Box 82">
          <a:extLst>
            <a:ext uri="{FF2B5EF4-FFF2-40B4-BE49-F238E27FC236}">
              <a16:creationId xmlns:a16="http://schemas.microsoft.com/office/drawing/2014/main" id="{00000000-0008-0000-0000-00002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7" name="Text Box 83">
          <a:extLst>
            <a:ext uri="{FF2B5EF4-FFF2-40B4-BE49-F238E27FC236}">
              <a16:creationId xmlns:a16="http://schemas.microsoft.com/office/drawing/2014/main" id="{00000000-0008-0000-0000-00002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8" name="Text Box 84">
          <a:extLst>
            <a:ext uri="{FF2B5EF4-FFF2-40B4-BE49-F238E27FC236}">
              <a16:creationId xmlns:a16="http://schemas.microsoft.com/office/drawing/2014/main" id="{00000000-0008-0000-0000-00002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9" name="Text Box 85">
          <a:extLst>
            <a:ext uri="{FF2B5EF4-FFF2-40B4-BE49-F238E27FC236}">
              <a16:creationId xmlns:a16="http://schemas.microsoft.com/office/drawing/2014/main" id="{00000000-0008-0000-0000-00002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0" name="Text Box 86">
          <a:extLst>
            <a:ext uri="{FF2B5EF4-FFF2-40B4-BE49-F238E27FC236}">
              <a16:creationId xmlns:a16="http://schemas.microsoft.com/office/drawing/2014/main" id="{00000000-0008-0000-0000-00002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1" name="Text Box 82">
          <a:extLst>
            <a:ext uri="{FF2B5EF4-FFF2-40B4-BE49-F238E27FC236}">
              <a16:creationId xmlns:a16="http://schemas.microsoft.com/office/drawing/2014/main" id="{00000000-0008-0000-0000-00002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2" name="Text Box 83">
          <a:extLst>
            <a:ext uri="{FF2B5EF4-FFF2-40B4-BE49-F238E27FC236}">
              <a16:creationId xmlns:a16="http://schemas.microsoft.com/office/drawing/2014/main" id="{00000000-0008-0000-0000-00002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3" name="Text Box 84">
          <a:extLst>
            <a:ext uri="{FF2B5EF4-FFF2-40B4-BE49-F238E27FC236}">
              <a16:creationId xmlns:a16="http://schemas.microsoft.com/office/drawing/2014/main" id="{00000000-0008-0000-0000-00002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4" name="Text Box 85">
          <a:extLst>
            <a:ext uri="{FF2B5EF4-FFF2-40B4-BE49-F238E27FC236}">
              <a16:creationId xmlns:a16="http://schemas.microsoft.com/office/drawing/2014/main" id="{00000000-0008-0000-0000-00003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5" name="Text Box 86">
          <a:extLst>
            <a:ext uri="{FF2B5EF4-FFF2-40B4-BE49-F238E27FC236}">
              <a16:creationId xmlns:a16="http://schemas.microsoft.com/office/drawing/2014/main" id="{00000000-0008-0000-0000-00003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6" name="Text Box 82">
          <a:extLst>
            <a:ext uri="{FF2B5EF4-FFF2-40B4-BE49-F238E27FC236}">
              <a16:creationId xmlns:a16="http://schemas.microsoft.com/office/drawing/2014/main" id="{00000000-0008-0000-0000-00003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7" name="Text Box 83">
          <a:extLst>
            <a:ext uri="{FF2B5EF4-FFF2-40B4-BE49-F238E27FC236}">
              <a16:creationId xmlns:a16="http://schemas.microsoft.com/office/drawing/2014/main" id="{00000000-0008-0000-0000-00003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8" name="Text Box 84">
          <a:extLst>
            <a:ext uri="{FF2B5EF4-FFF2-40B4-BE49-F238E27FC236}">
              <a16:creationId xmlns:a16="http://schemas.microsoft.com/office/drawing/2014/main" id="{00000000-0008-0000-0000-00003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9" name="Text Box 85">
          <a:extLst>
            <a:ext uri="{FF2B5EF4-FFF2-40B4-BE49-F238E27FC236}">
              <a16:creationId xmlns:a16="http://schemas.microsoft.com/office/drawing/2014/main" id="{00000000-0008-0000-0000-00003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0" name="Text Box 86">
          <a:extLst>
            <a:ext uri="{FF2B5EF4-FFF2-40B4-BE49-F238E27FC236}">
              <a16:creationId xmlns:a16="http://schemas.microsoft.com/office/drawing/2014/main" id="{00000000-0008-0000-0000-00003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1" name="Text Box 82">
          <a:extLst>
            <a:ext uri="{FF2B5EF4-FFF2-40B4-BE49-F238E27FC236}">
              <a16:creationId xmlns:a16="http://schemas.microsoft.com/office/drawing/2014/main" id="{00000000-0008-0000-0000-00003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2" name="Text Box 83">
          <a:extLst>
            <a:ext uri="{FF2B5EF4-FFF2-40B4-BE49-F238E27FC236}">
              <a16:creationId xmlns:a16="http://schemas.microsoft.com/office/drawing/2014/main" id="{00000000-0008-0000-0000-00003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3" name="Text Box 84">
          <a:extLst>
            <a:ext uri="{FF2B5EF4-FFF2-40B4-BE49-F238E27FC236}">
              <a16:creationId xmlns:a16="http://schemas.microsoft.com/office/drawing/2014/main" id="{00000000-0008-0000-0000-00003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4" name="Text Box 85">
          <a:extLst>
            <a:ext uri="{FF2B5EF4-FFF2-40B4-BE49-F238E27FC236}">
              <a16:creationId xmlns:a16="http://schemas.microsoft.com/office/drawing/2014/main" id="{00000000-0008-0000-0000-00003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5" name="Text Box 86">
          <a:extLst>
            <a:ext uri="{FF2B5EF4-FFF2-40B4-BE49-F238E27FC236}">
              <a16:creationId xmlns:a16="http://schemas.microsoft.com/office/drawing/2014/main" id="{00000000-0008-0000-0000-00003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6" name="Text Box 82">
          <a:extLst>
            <a:ext uri="{FF2B5EF4-FFF2-40B4-BE49-F238E27FC236}">
              <a16:creationId xmlns:a16="http://schemas.microsoft.com/office/drawing/2014/main" id="{00000000-0008-0000-0000-00003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7" name="Text Box 83">
          <a:extLst>
            <a:ext uri="{FF2B5EF4-FFF2-40B4-BE49-F238E27FC236}">
              <a16:creationId xmlns:a16="http://schemas.microsoft.com/office/drawing/2014/main" id="{00000000-0008-0000-0000-00003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8" name="Text Box 84">
          <a:extLst>
            <a:ext uri="{FF2B5EF4-FFF2-40B4-BE49-F238E27FC236}">
              <a16:creationId xmlns:a16="http://schemas.microsoft.com/office/drawing/2014/main" id="{00000000-0008-0000-0000-00003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9" name="Text Box 85">
          <a:extLst>
            <a:ext uri="{FF2B5EF4-FFF2-40B4-BE49-F238E27FC236}">
              <a16:creationId xmlns:a16="http://schemas.microsoft.com/office/drawing/2014/main" id="{00000000-0008-0000-0000-00003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0" name="Text Box 86">
          <a:extLst>
            <a:ext uri="{FF2B5EF4-FFF2-40B4-BE49-F238E27FC236}">
              <a16:creationId xmlns:a16="http://schemas.microsoft.com/office/drawing/2014/main" id="{00000000-0008-0000-0000-00004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1" name="Text Box 82">
          <a:extLst>
            <a:ext uri="{FF2B5EF4-FFF2-40B4-BE49-F238E27FC236}">
              <a16:creationId xmlns:a16="http://schemas.microsoft.com/office/drawing/2014/main" id="{00000000-0008-0000-0000-00004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2" name="Text Box 83">
          <a:extLst>
            <a:ext uri="{FF2B5EF4-FFF2-40B4-BE49-F238E27FC236}">
              <a16:creationId xmlns:a16="http://schemas.microsoft.com/office/drawing/2014/main" id="{00000000-0008-0000-0000-00004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3" name="Text Box 84">
          <a:extLst>
            <a:ext uri="{FF2B5EF4-FFF2-40B4-BE49-F238E27FC236}">
              <a16:creationId xmlns:a16="http://schemas.microsoft.com/office/drawing/2014/main" id="{00000000-0008-0000-0000-00004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4" name="Text Box 85">
          <a:extLst>
            <a:ext uri="{FF2B5EF4-FFF2-40B4-BE49-F238E27FC236}">
              <a16:creationId xmlns:a16="http://schemas.microsoft.com/office/drawing/2014/main" id="{00000000-0008-0000-0000-00004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5" name="Text Box 86">
          <a:extLst>
            <a:ext uri="{FF2B5EF4-FFF2-40B4-BE49-F238E27FC236}">
              <a16:creationId xmlns:a16="http://schemas.microsoft.com/office/drawing/2014/main" id="{00000000-0008-0000-0000-00004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6" name="Text Box 82">
          <a:extLst>
            <a:ext uri="{FF2B5EF4-FFF2-40B4-BE49-F238E27FC236}">
              <a16:creationId xmlns:a16="http://schemas.microsoft.com/office/drawing/2014/main" id="{00000000-0008-0000-0000-00004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7" name="Text Box 83">
          <a:extLst>
            <a:ext uri="{FF2B5EF4-FFF2-40B4-BE49-F238E27FC236}">
              <a16:creationId xmlns:a16="http://schemas.microsoft.com/office/drawing/2014/main" id="{00000000-0008-0000-0000-00004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8" name="Text Box 84">
          <a:extLst>
            <a:ext uri="{FF2B5EF4-FFF2-40B4-BE49-F238E27FC236}">
              <a16:creationId xmlns:a16="http://schemas.microsoft.com/office/drawing/2014/main" id="{00000000-0008-0000-0000-00004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9" name="Text Box 85">
          <a:extLst>
            <a:ext uri="{FF2B5EF4-FFF2-40B4-BE49-F238E27FC236}">
              <a16:creationId xmlns:a16="http://schemas.microsoft.com/office/drawing/2014/main" id="{00000000-0008-0000-0000-00004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0" name="Text Box 86">
          <a:extLst>
            <a:ext uri="{FF2B5EF4-FFF2-40B4-BE49-F238E27FC236}">
              <a16:creationId xmlns:a16="http://schemas.microsoft.com/office/drawing/2014/main" id="{00000000-0008-0000-0000-00004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1" name="Text Box 82">
          <a:extLst>
            <a:ext uri="{FF2B5EF4-FFF2-40B4-BE49-F238E27FC236}">
              <a16:creationId xmlns:a16="http://schemas.microsoft.com/office/drawing/2014/main" id="{00000000-0008-0000-0000-00004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2" name="Text Box 83">
          <a:extLst>
            <a:ext uri="{FF2B5EF4-FFF2-40B4-BE49-F238E27FC236}">
              <a16:creationId xmlns:a16="http://schemas.microsoft.com/office/drawing/2014/main" id="{00000000-0008-0000-0000-00004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3" name="Text Box 84">
          <a:extLst>
            <a:ext uri="{FF2B5EF4-FFF2-40B4-BE49-F238E27FC236}">
              <a16:creationId xmlns:a16="http://schemas.microsoft.com/office/drawing/2014/main" id="{00000000-0008-0000-0000-00004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4" name="Text Box 85">
          <a:extLst>
            <a:ext uri="{FF2B5EF4-FFF2-40B4-BE49-F238E27FC236}">
              <a16:creationId xmlns:a16="http://schemas.microsoft.com/office/drawing/2014/main" id="{00000000-0008-0000-0000-00004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5" name="Text Box 86">
          <a:extLst>
            <a:ext uri="{FF2B5EF4-FFF2-40B4-BE49-F238E27FC236}">
              <a16:creationId xmlns:a16="http://schemas.microsoft.com/office/drawing/2014/main" id="{00000000-0008-0000-0000-00004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6" name="Text Box 82">
          <a:extLst>
            <a:ext uri="{FF2B5EF4-FFF2-40B4-BE49-F238E27FC236}">
              <a16:creationId xmlns:a16="http://schemas.microsoft.com/office/drawing/2014/main" id="{00000000-0008-0000-0000-00005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7" name="Text Box 83">
          <a:extLst>
            <a:ext uri="{FF2B5EF4-FFF2-40B4-BE49-F238E27FC236}">
              <a16:creationId xmlns:a16="http://schemas.microsoft.com/office/drawing/2014/main" id="{00000000-0008-0000-0000-00005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8" name="Text Box 84">
          <a:extLst>
            <a:ext uri="{FF2B5EF4-FFF2-40B4-BE49-F238E27FC236}">
              <a16:creationId xmlns:a16="http://schemas.microsoft.com/office/drawing/2014/main" id="{00000000-0008-0000-0000-00005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9" name="Text Box 85">
          <a:extLst>
            <a:ext uri="{FF2B5EF4-FFF2-40B4-BE49-F238E27FC236}">
              <a16:creationId xmlns:a16="http://schemas.microsoft.com/office/drawing/2014/main" id="{00000000-0008-0000-0000-00005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0" name="Text Box 86">
          <a:extLst>
            <a:ext uri="{FF2B5EF4-FFF2-40B4-BE49-F238E27FC236}">
              <a16:creationId xmlns:a16="http://schemas.microsoft.com/office/drawing/2014/main" id="{00000000-0008-0000-0000-00005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1" name="Text Box 82">
          <a:extLst>
            <a:ext uri="{FF2B5EF4-FFF2-40B4-BE49-F238E27FC236}">
              <a16:creationId xmlns:a16="http://schemas.microsoft.com/office/drawing/2014/main" id="{00000000-0008-0000-0000-00005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2" name="Text Box 83">
          <a:extLst>
            <a:ext uri="{FF2B5EF4-FFF2-40B4-BE49-F238E27FC236}">
              <a16:creationId xmlns:a16="http://schemas.microsoft.com/office/drawing/2014/main" id="{00000000-0008-0000-0000-00005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3" name="Text Box 84">
          <a:extLst>
            <a:ext uri="{FF2B5EF4-FFF2-40B4-BE49-F238E27FC236}">
              <a16:creationId xmlns:a16="http://schemas.microsoft.com/office/drawing/2014/main" id="{00000000-0008-0000-0000-00005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4" name="Text Box 85">
          <a:extLst>
            <a:ext uri="{FF2B5EF4-FFF2-40B4-BE49-F238E27FC236}">
              <a16:creationId xmlns:a16="http://schemas.microsoft.com/office/drawing/2014/main" id="{00000000-0008-0000-0000-00005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5" name="Text Box 86">
          <a:extLst>
            <a:ext uri="{FF2B5EF4-FFF2-40B4-BE49-F238E27FC236}">
              <a16:creationId xmlns:a16="http://schemas.microsoft.com/office/drawing/2014/main" id="{00000000-0008-0000-0000-00005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6" name="Text Box 82">
          <a:extLst>
            <a:ext uri="{FF2B5EF4-FFF2-40B4-BE49-F238E27FC236}">
              <a16:creationId xmlns:a16="http://schemas.microsoft.com/office/drawing/2014/main" id="{00000000-0008-0000-0000-00005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7" name="Text Box 83">
          <a:extLst>
            <a:ext uri="{FF2B5EF4-FFF2-40B4-BE49-F238E27FC236}">
              <a16:creationId xmlns:a16="http://schemas.microsoft.com/office/drawing/2014/main" id="{00000000-0008-0000-0000-00005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8" name="Text Box 84">
          <a:extLst>
            <a:ext uri="{FF2B5EF4-FFF2-40B4-BE49-F238E27FC236}">
              <a16:creationId xmlns:a16="http://schemas.microsoft.com/office/drawing/2014/main" id="{00000000-0008-0000-0000-00005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9" name="Text Box 85">
          <a:extLst>
            <a:ext uri="{FF2B5EF4-FFF2-40B4-BE49-F238E27FC236}">
              <a16:creationId xmlns:a16="http://schemas.microsoft.com/office/drawing/2014/main" id="{00000000-0008-0000-0000-00005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0" name="Text Box 86">
          <a:extLst>
            <a:ext uri="{FF2B5EF4-FFF2-40B4-BE49-F238E27FC236}">
              <a16:creationId xmlns:a16="http://schemas.microsoft.com/office/drawing/2014/main" id="{00000000-0008-0000-0000-00005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1" name="Text Box 82">
          <a:extLst>
            <a:ext uri="{FF2B5EF4-FFF2-40B4-BE49-F238E27FC236}">
              <a16:creationId xmlns:a16="http://schemas.microsoft.com/office/drawing/2014/main" id="{00000000-0008-0000-0000-00005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2" name="Text Box 83">
          <a:extLst>
            <a:ext uri="{FF2B5EF4-FFF2-40B4-BE49-F238E27FC236}">
              <a16:creationId xmlns:a16="http://schemas.microsoft.com/office/drawing/2014/main" id="{00000000-0008-0000-0000-00006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3" name="Text Box 84">
          <a:extLst>
            <a:ext uri="{FF2B5EF4-FFF2-40B4-BE49-F238E27FC236}">
              <a16:creationId xmlns:a16="http://schemas.microsoft.com/office/drawing/2014/main" id="{00000000-0008-0000-0000-00006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4" name="Text Box 85">
          <a:extLst>
            <a:ext uri="{FF2B5EF4-FFF2-40B4-BE49-F238E27FC236}">
              <a16:creationId xmlns:a16="http://schemas.microsoft.com/office/drawing/2014/main" id="{00000000-0008-0000-0000-00006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5" name="Text Box 86">
          <a:extLst>
            <a:ext uri="{FF2B5EF4-FFF2-40B4-BE49-F238E27FC236}">
              <a16:creationId xmlns:a16="http://schemas.microsoft.com/office/drawing/2014/main" id="{00000000-0008-0000-0000-00006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6" name="Text Box 82">
          <a:extLst>
            <a:ext uri="{FF2B5EF4-FFF2-40B4-BE49-F238E27FC236}">
              <a16:creationId xmlns:a16="http://schemas.microsoft.com/office/drawing/2014/main" id="{00000000-0008-0000-0000-00006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7" name="Text Box 83">
          <a:extLst>
            <a:ext uri="{FF2B5EF4-FFF2-40B4-BE49-F238E27FC236}">
              <a16:creationId xmlns:a16="http://schemas.microsoft.com/office/drawing/2014/main" id="{00000000-0008-0000-0000-00006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8" name="Text Box 84">
          <a:extLst>
            <a:ext uri="{FF2B5EF4-FFF2-40B4-BE49-F238E27FC236}">
              <a16:creationId xmlns:a16="http://schemas.microsoft.com/office/drawing/2014/main" id="{00000000-0008-0000-0000-00006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9" name="Text Box 85">
          <a:extLst>
            <a:ext uri="{FF2B5EF4-FFF2-40B4-BE49-F238E27FC236}">
              <a16:creationId xmlns:a16="http://schemas.microsoft.com/office/drawing/2014/main" id="{00000000-0008-0000-0000-00006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0" name="Text Box 86">
          <a:extLst>
            <a:ext uri="{FF2B5EF4-FFF2-40B4-BE49-F238E27FC236}">
              <a16:creationId xmlns:a16="http://schemas.microsoft.com/office/drawing/2014/main" id="{00000000-0008-0000-0000-00006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1" name="Text Box 82">
          <a:extLst>
            <a:ext uri="{FF2B5EF4-FFF2-40B4-BE49-F238E27FC236}">
              <a16:creationId xmlns:a16="http://schemas.microsoft.com/office/drawing/2014/main" id="{00000000-0008-0000-0000-00006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2" name="Text Box 83">
          <a:extLst>
            <a:ext uri="{FF2B5EF4-FFF2-40B4-BE49-F238E27FC236}">
              <a16:creationId xmlns:a16="http://schemas.microsoft.com/office/drawing/2014/main" id="{00000000-0008-0000-0000-00006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3" name="Text Box 84">
          <a:extLst>
            <a:ext uri="{FF2B5EF4-FFF2-40B4-BE49-F238E27FC236}">
              <a16:creationId xmlns:a16="http://schemas.microsoft.com/office/drawing/2014/main" id="{00000000-0008-0000-0000-00006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4" name="Text Box 85">
          <a:extLst>
            <a:ext uri="{FF2B5EF4-FFF2-40B4-BE49-F238E27FC236}">
              <a16:creationId xmlns:a16="http://schemas.microsoft.com/office/drawing/2014/main" id="{00000000-0008-0000-0000-00006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5" name="Text Box 86">
          <a:extLst>
            <a:ext uri="{FF2B5EF4-FFF2-40B4-BE49-F238E27FC236}">
              <a16:creationId xmlns:a16="http://schemas.microsoft.com/office/drawing/2014/main" id="{00000000-0008-0000-0000-00006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6" name="Text Box 82">
          <a:extLst>
            <a:ext uri="{FF2B5EF4-FFF2-40B4-BE49-F238E27FC236}">
              <a16:creationId xmlns:a16="http://schemas.microsoft.com/office/drawing/2014/main" id="{00000000-0008-0000-0000-00006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7" name="Text Box 83">
          <a:extLst>
            <a:ext uri="{FF2B5EF4-FFF2-40B4-BE49-F238E27FC236}">
              <a16:creationId xmlns:a16="http://schemas.microsoft.com/office/drawing/2014/main" id="{00000000-0008-0000-0000-00006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8" name="Text Box 84">
          <a:extLst>
            <a:ext uri="{FF2B5EF4-FFF2-40B4-BE49-F238E27FC236}">
              <a16:creationId xmlns:a16="http://schemas.microsoft.com/office/drawing/2014/main" id="{00000000-0008-0000-0000-00007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9" name="Text Box 85">
          <a:extLst>
            <a:ext uri="{FF2B5EF4-FFF2-40B4-BE49-F238E27FC236}">
              <a16:creationId xmlns:a16="http://schemas.microsoft.com/office/drawing/2014/main" id="{00000000-0008-0000-0000-00007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0" name="Text Box 86">
          <a:extLst>
            <a:ext uri="{FF2B5EF4-FFF2-40B4-BE49-F238E27FC236}">
              <a16:creationId xmlns:a16="http://schemas.microsoft.com/office/drawing/2014/main" id="{00000000-0008-0000-0000-00007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1" name="Text Box 82">
          <a:extLst>
            <a:ext uri="{FF2B5EF4-FFF2-40B4-BE49-F238E27FC236}">
              <a16:creationId xmlns:a16="http://schemas.microsoft.com/office/drawing/2014/main" id="{00000000-0008-0000-0000-00007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2" name="Text Box 83">
          <a:extLst>
            <a:ext uri="{FF2B5EF4-FFF2-40B4-BE49-F238E27FC236}">
              <a16:creationId xmlns:a16="http://schemas.microsoft.com/office/drawing/2014/main" id="{00000000-0008-0000-0000-00007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3" name="Text Box 84">
          <a:extLst>
            <a:ext uri="{FF2B5EF4-FFF2-40B4-BE49-F238E27FC236}">
              <a16:creationId xmlns:a16="http://schemas.microsoft.com/office/drawing/2014/main" id="{00000000-0008-0000-0000-00007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4" name="Text Box 85">
          <a:extLst>
            <a:ext uri="{FF2B5EF4-FFF2-40B4-BE49-F238E27FC236}">
              <a16:creationId xmlns:a16="http://schemas.microsoft.com/office/drawing/2014/main" id="{00000000-0008-0000-0000-00007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5" name="Text Box 86">
          <a:extLst>
            <a:ext uri="{FF2B5EF4-FFF2-40B4-BE49-F238E27FC236}">
              <a16:creationId xmlns:a16="http://schemas.microsoft.com/office/drawing/2014/main" id="{00000000-0008-0000-0000-00007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6" name="Text Box 82">
          <a:extLst>
            <a:ext uri="{FF2B5EF4-FFF2-40B4-BE49-F238E27FC236}">
              <a16:creationId xmlns:a16="http://schemas.microsoft.com/office/drawing/2014/main" id="{00000000-0008-0000-0000-00007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7" name="Text Box 83">
          <a:extLst>
            <a:ext uri="{FF2B5EF4-FFF2-40B4-BE49-F238E27FC236}">
              <a16:creationId xmlns:a16="http://schemas.microsoft.com/office/drawing/2014/main" id="{00000000-0008-0000-0000-00007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8" name="Text Box 84">
          <a:extLst>
            <a:ext uri="{FF2B5EF4-FFF2-40B4-BE49-F238E27FC236}">
              <a16:creationId xmlns:a16="http://schemas.microsoft.com/office/drawing/2014/main" id="{00000000-0008-0000-0000-00007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9" name="Text Box 85">
          <a:extLst>
            <a:ext uri="{FF2B5EF4-FFF2-40B4-BE49-F238E27FC236}">
              <a16:creationId xmlns:a16="http://schemas.microsoft.com/office/drawing/2014/main" id="{00000000-0008-0000-0000-00007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0" name="Text Box 86">
          <a:extLst>
            <a:ext uri="{FF2B5EF4-FFF2-40B4-BE49-F238E27FC236}">
              <a16:creationId xmlns:a16="http://schemas.microsoft.com/office/drawing/2014/main" id="{00000000-0008-0000-0000-00007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1" name="Text Box 82">
          <a:extLst>
            <a:ext uri="{FF2B5EF4-FFF2-40B4-BE49-F238E27FC236}">
              <a16:creationId xmlns:a16="http://schemas.microsoft.com/office/drawing/2014/main" id="{00000000-0008-0000-0000-00007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2" name="Text Box 83">
          <a:extLst>
            <a:ext uri="{FF2B5EF4-FFF2-40B4-BE49-F238E27FC236}">
              <a16:creationId xmlns:a16="http://schemas.microsoft.com/office/drawing/2014/main" id="{00000000-0008-0000-0000-00007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3" name="Text Box 84">
          <a:extLst>
            <a:ext uri="{FF2B5EF4-FFF2-40B4-BE49-F238E27FC236}">
              <a16:creationId xmlns:a16="http://schemas.microsoft.com/office/drawing/2014/main" id="{00000000-0008-0000-0000-00007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4" name="Text Box 85">
          <a:extLst>
            <a:ext uri="{FF2B5EF4-FFF2-40B4-BE49-F238E27FC236}">
              <a16:creationId xmlns:a16="http://schemas.microsoft.com/office/drawing/2014/main" id="{00000000-0008-0000-0000-00008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5" name="Text Box 86">
          <a:extLst>
            <a:ext uri="{FF2B5EF4-FFF2-40B4-BE49-F238E27FC236}">
              <a16:creationId xmlns:a16="http://schemas.microsoft.com/office/drawing/2014/main" id="{00000000-0008-0000-0000-00008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6" name="Text Box 82">
          <a:extLst>
            <a:ext uri="{FF2B5EF4-FFF2-40B4-BE49-F238E27FC236}">
              <a16:creationId xmlns:a16="http://schemas.microsoft.com/office/drawing/2014/main" id="{00000000-0008-0000-0000-00008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7" name="Text Box 83">
          <a:extLst>
            <a:ext uri="{FF2B5EF4-FFF2-40B4-BE49-F238E27FC236}">
              <a16:creationId xmlns:a16="http://schemas.microsoft.com/office/drawing/2014/main" id="{00000000-0008-0000-0000-00008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8" name="Text Box 84">
          <a:extLst>
            <a:ext uri="{FF2B5EF4-FFF2-40B4-BE49-F238E27FC236}">
              <a16:creationId xmlns:a16="http://schemas.microsoft.com/office/drawing/2014/main" id="{00000000-0008-0000-0000-00008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9" name="Text Box 85">
          <a:extLst>
            <a:ext uri="{FF2B5EF4-FFF2-40B4-BE49-F238E27FC236}">
              <a16:creationId xmlns:a16="http://schemas.microsoft.com/office/drawing/2014/main" id="{00000000-0008-0000-0000-00008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0" name="Text Box 86">
          <a:extLst>
            <a:ext uri="{FF2B5EF4-FFF2-40B4-BE49-F238E27FC236}">
              <a16:creationId xmlns:a16="http://schemas.microsoft.com/office/drawing/2014/main" id="{00000000-0008-0000-0000-00008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1" name="Text Box 82">
          <a:extLst>
            <a:ext uri="{FF2B5EF4-FFF2-40B4-BE49-F238E27FC236}">
              <a16:creationId xmlns:a16="http://schemas.microsoft.com/office/drawing/2014/main" id="{00000000-0008-0000-0000-00008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2" name="Text Box 83">
          <a:extLst>
            <a:ext uri="{FF2B5EF4-FFF2-40B4-BE49-F238E27FC236}">
              <a16:creationId xmlns:a16="http://schemas.microsoft.com/office/drawing/2014/main" id="{00000000-0008-0000-0000-00008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3" name="Text Box 84">
          <a:extLst>
            <a:ext uri="{FF2B5EF4-FFF2-40B4-BE49-F238E27FC236}">
              <a16:creationId xmlns:a16="http://schemas.microsoft.com/office/drawing/2014/main" id="{00000000-0008-0000-0000-00008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4" name="Text Box 85">
          <a:extLst>
            <a:ext uri="{FF2B5EF4-FFF2-40B4-BE49-F238E27FC236}">
              <a16:creationId xmlns:a16="http://schemas.microsoft.com/office/drawing/2014/main" id="{00000000-0008-0000-0000-00008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5" name="Text Box 86">
          <a:extLst>
            <a:ext uri="{FF2B5EF4-FFF2-40B4-BE49-F238E27FC236}">
              <a16:creationId xmlns:a16="http://schemas.microsoft.com/office/drawing/2014/main" id="{00000000-0008-0000-0000-00008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6" name="Text Box 82">
          <a:extLst>
            <a:ext uri="{FF2B5EF4-FFF2-40B4-BE49-F238E27FC236}">
              <a16:creationId xmlns:a16="http://schemas.microsoft.com/office/drawing/2014/main" id="{00000000-0008-0000-0000-00008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7" name="Text Box 83">
          <a:extLst>
            <a:ext uri="{FF2B5EF4-FFF2-40B4-BE49-F238E27FC236}">
              <a16:creationId xmlns:a16="http://schemas.microsoft.com/office/drawing/2014/main" id="{00000000-0008-0000-0000-00008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8" name="Text Box 84">
          <a:extLst>
            <a:ext uri="{FF2B5EF4-FFF2-40B4-BE49-F238E27FC236}">
              <a16:creationId xmlns:a16="http://schemas.microsoft.com/office/drawing/2014/main" id="{00000000-0008-0000-0000-00008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9" name="Text Box 85">
          <a:extLst>
            <a:ext uri="{FF2B5EF4-FFF2-40B4-BE49-F238E27FC236}">
              <a16:creationId xmlns:a16="http://schemas.microsoft.com/office/drawing/2014/main" id="{00000000-0008-0000-0000-00008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0" name="Text Box 86">
          <a:extLst>
            <a:ext uri="{FF2B5EF4-FFF2-40B4-BE49-F238E27FC236}">
              <a16:creationId xmlns:a16="http://schemas.microsoft.com/office/drawing/2014/main" id="{00000000-0008-0000-0000-00009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1" name="Text Box 82">
          <a:extLst>
            <a:ext uri="{FF2B5EF4-FFF2-40B4-BE49-F238E27FC236}">
              <a16:creationId xmlns:a16="http://schemas.microsoft.com/office/drawing/2014/main" id="{00000000-0008-0000-0000-00009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2" name="Text Box 83">
          <a:extLst>
            <a:ext uri="{FF2B5EF4-FFF2-40B4-BE49-F238E27FC236}">
              <a16:creationId xmlns:a16="http://schemas.microsoft.com/office/drawing/2014/main" id="{00000000-0008-0000-0000-00009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3" name="Text Box 84">
          <a:extLst>
            <a:ext uri="{FF2B5EF4-FFF2-40B4-BE49-F238E27FC236}">
              <a16:creationId xmlns:a16="http://schemas.microsoft.com/office/drawing/2014/main" id="{00000000-0008-0000-0000-00009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4" name="Text Box 85">
          <a:extLst>
            <a:ext uri="{FF2B5EF4-FFF2-40B4-BE49-F238E27FC236}">
              <a16:creationId xmlns:a16="http://schemas.microsoft.com/office/drawing/2014/main" id="{00000000-0008-0000-0000-00009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5" name="Text Box 86">
          <a:extLst>
            <a:ext uri="{FF2B5EF4-FFF2-40B4-BE49-F238E27FC236}">
              <a16:creationId xmlns:a16="http://schemas.microsoft.com/office/drawing/2014/main" id="{00000000-0008-0000-0000-00009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6" name="Text Box 82">
          <a:extLst>
            <a:ext uri="{FF2B5EF4-FFF2-40B4-BE49-F238E27FC236}">
              <a16:creationId xmlns:a16="http://schemas.microsoft.com/office/drawing/2014/main" id="{00000000-0008-0000-0000-00009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7" name="Text Box 83">
          <a:extLst>
            <a:ext uri="{FF2B5EF4-FFF2-40B4-BE49-F238E27FC236}">
              <a16:creationId xmlns:a16="http://schemas.microsoft.com/office/drawing/2014/main" id="{00000000-0008-0000-0000-00009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8" name="Text Box 84">
          <a:extLst>
            <a:ext uri="{FF2B5EF4-FFF2-40B4-BE49-F238E27FC236}">
              <a16:creationId xmlns:a16="http://schemas.microsoft.com/office/drawing/2014/main" id="{00000000-0008-0000-0000-00009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9" name="Text Box 85">
          <a:extLst>
            <a:ext uri="{FF2B5EF4-FFF2-40B4-BE49-F238E27FC236}">
              <a16:creationId xmlns:a16="http://schemas.microsoft.com/office/drawing/2014/main" id="{00000000-0008-0000-0000-00009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0" name="Text Box 86">
          <a:extLst>
            <a:ext uri="{FF2B5EF4-FFF2-40B4-BE49-F238E27FC236}">
              <a16:creationId xmlns:a16="http://schemas.microsoft.com/office/drawing/2014/main" id="{00000000-0008-0000-0000-00009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1" name="Text Box 82">
          <a:extLst>
            <a:ext uri="{FF2B5EF4-FFF2-40B4-BE49-F238E27FC236}">
              <a16:creationId xmlns:a16="http://schemas.microsoft.com/office/drawing/2014/main" id="{00000000-0008-0000-0000-00009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2" name="Text Box 83">
          <a:extLst>
            <a:ext uri="{FF2B5EF4-FFF2-40B4-BE49-F238E27FC236}">
              <a16:creationId xmlns:a16="http://schemas.microsoft.com/office/drawing/2014/main" id="{00000000-0008-0000-0000-00009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3" name="Text Box 84">
          <a:extLst>
            <a:ext uri="{FF2B5EF4-FFF2-40B4-BE49-F238E27FC236}">
              <a16:creationId xmlns:a16="http://schemas.microsoft.com/office/drawing/2014/main" id="{00000000-0008-0000-0000-00009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4" name="Text Box 85">
          <a:extLst>
            <a:ext uri="{FF2B5EF4-FFF2-40B4-BE49-F238E27FC236}">
              <a16:creationId xmlns:a16="http://schemas.microsoft.com/office/drawing/2014/main" id="{00000000-0008-0000-0000-00009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5" name="Text Box 86">
          <a:extLst>
            <a:ext uri="{FF2B5EF4-FFF2-40B4-BE49-F238E27FC236}">
              <a16:creationId xmlns:a16="http://schemas.microsoft.com/office/drawing/2014/main" id="{00000000-0008-0000-0000-00009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6" name="Text Box 82">
          <a:extLst>
            <a:ext uri="{FF2B5EF4-FFF2-40B4-BE49-F238E27FC236}">
              <a16:creationId xmlns:a16="http://schemas.microsoft.com/office/drawing/2014/main" id="{00000000-0008-0000-0000-0000A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7" name="Text Box 83">
          <a:extLst>
            <a:ext uri="{FF2B5EF4-FFF2-40B4-BE49-F238E27FC236}">
              <a16:creationId xmlns:a16="http://schemas.microsoft.com/office/drawing/2014/main" id="{00000000-0008-0000-0000-0000A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8" name="Text Box 84">
          <a:extLst>
            <a:ext uri="{FF2B5EF4-FFF2-40B4-BE49-F238E27FC236}">
              <a16:creationId xmlns:a16="http://schemas.microsoft.com/office/drawing/2014/main" id="{00000000-0008-0000-0000-0000A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9" name="Text Box 85">
          <a:extLst>
            <a:ext uri="{FF2B5EF4-FFF2-40B4-BE49-F238E27FC236}">
              <a16:creationId xmlns:a16="http://schemas.microsoft.com/office/drawing/2014/main" id="{00000000-0008-0000-0000-0000A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0" name="Text Box 86">
          <a:extLst>
            <a:ext uri="{FF2B5EF4-FFF2-40B4-BE49-F238E27FC236}">
              <a16:creationId xmlns:a16="http://schemas.microsoft.com/office/drawing/2014/main" id="{00000000-0008-0000-0000-0000A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1" name="Text Box 82">
          <a:extLst>
            <a:ext uri="{FF2B5EF4-FFF2-40B4-BE49-F238E27FC236}">
              <a16:creationId xmlns:a16="http://schemas.microsoft.com/office/drawing/2014/main" id="{00000000-0008-0000-0000-0000A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2" name="Text Box 83">
          <a:extLst>
            <a:ext uri="{FF2B5EF4-FFF2-40B4-BE49-F238E27FC236}">
              <a16:creationId xmlns:a16="http://schemas.microsoft.com/office/drawing/2014/main" id="{00000000-0008-0000-0000-0000A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3" name="Text Box 84">
          <a:extLst>
            <a:ext uri="{FF2B5EF4-FFF2-40B4-BE49-F238E27FC236}">
              <a16:creationId xmlns:a16="http://schemas.microsoft.com/office/drawing/2014/main" id="{00000000-0008-0000-0000-0000A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4" name="Text Box 85">
          <a:extLst>
            <a:ext uri="{FF2B5EF4-FFF2-40B4-BE49-F238E27FC236}">
              <a16:creationId xmlns:a16="http://schemas.microsoft.com/office/drawing/2014/main" id="{00000000-0008-0000-0000-0000A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5" name="Text Box 86">
          <a:extLst>
            <a:ext uri="{FF2B5EF4-FFF2-40B4-BE49-F238E27FC236}">
              <a16:creationId xmlns:a16="http://schemas.microsoft.com/office/drawing/2014/main" id="{00000000-0008-0000-0000-0000A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6" name="Text Box 82">
          <a:extLst>
            <a:ext uri="{FF2B5EF4-FFF2-40B4-BE49-F238E27FC236}">
              <a16:creationId xmlns:a16="http://schemas.microsoft.com/office/drawing/2014/main" id="{00000000-0008-0000-0000-0000A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7" name="Text Box 83">
          <a:extLst>
            <a:ext uri="{FF2B5EF4-FFF2-40B4-BE49-F238E27FC236}">
              <a16:creationId xmlns:a16="http://schemas.microsoft.com/office/drawing/2014/main" id="{00000000-0008-0000-0000-0000A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8" name="Text Box 84">
          <a:extLst>
            <a:ext uri="{FF2B5EF4-FFF2-40B4-BE49-F238E27FC236}">
              <a16:creationId xmlns:a16="http://schemas.microsoft.com/office/drawing/2014/main" id="{00000000-0008-0000-0000-0000A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9" name="Text Box 85">
          <a:extLst>
            <a:ext uri="{FF2B5EF4-FFF2-40B4-BE49-F238E27FC236}">
              <a16:creationId xmlns:a16="http://schemas.microsoft.com/office/drawing/2014/main" id="{00000000-0008-0000-0000-0000A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0" name="Text Box 86">
          <a:extLst>
            <a:ext uri="{FF2B5EF4-FFF2-40B4-BE49-F238E27FC236}">
              <a16:creationId xmlns:a16="http://schemas.microsoft.com/office/drawing/2014/main" id="{00000000-0008-0000-0000-0000A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1" name="Text Box 82">
          <a:extLst>
            <a:ext uri="{FF2B5EF4-FFF2-40B4-BE49-F238E27FC236}">
              <a16:creationId xmlns:a16="http://schemas.microsoft.com/office/drawing/2014/main" id="{00000000-0008-0000-0000-0000A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2" name="Text Box 83">
          <a:extLst>
            <a:ext uri="{FF2B5EF4-FFF2-40B4-BE49-F238E27FC236}">
              <a16:creationId xmlns:a16="http://schemas.microsoft.com/office/drawing/2014/main" id="{00000000-0008-0000-0000-0000B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3" name="Text Box 84">
          <a:extLst>
            <a:ext uri="{FF2B5EF4-FFF2-40B4-BE49-F238E27FC236}">
              <a16:creationId xmlns:a16="http://schemas.microsoft.com/office/drawing/2014/main" id="{00000000-0008-0000-0000-0000B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4" name="Text Box 85">
          <a:extLst>
            <a:ext uri="{FF2B5EF4-FFF2-40B4-BE49-F238E27FC236}">
              <a16:creationId xmlns:a16="http://schemas.microsoft.com/office/drawing/2014/main" id="{00000000-0008-0000-0000-0000B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5" name="Text Box 86">
          <a:extLst>
            <a:ext uri="{FF2B5EF4-FFF2-40B4-BE49-F238E27FC236}">
              <a16:creationId xmlns:a16="http://schemas.microsoft.com/office/drawing/2014/main" id="{00000000-0008-0000-0000-0000B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6" name="Text Box 82">
          <a:extLst>
            <a:ext uri="{FF2B5EF4-FFF2-40B4-BE49-F238E27FC236}">
              <a16:creationId xmlns:a16="http://schemas.microsoft.com/office/drawing/2014/main" id="{00000000-0008-0000-0000-0000B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7" name="Text Box 83">
          <a:extLst>
            <a:ext uri="{FF2B5EF4-FFF2-40B4-BE49-F238E27FC236}">
              <a16:creationId xmlns:a16="http://schemas.microsoft.com/office/drawing/2014/main" id="{00000000-0008-0000-0000-0000B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8" name="Text Box 84">
          <a:extLst>
            <a:ext uri="{FF2B5EF4-FFF2-40B4-BE49-F238E27FC236}">
              <a16:creationId xmlns:a16="http://schemas.microsoft.com/office/drawing/2014/main" id="{00000000-0008-0000-0000-0000B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9" name="Text Box 85">
          <a:extLst>
            <a:ext uri="{FF2B5EF4-FFF2-40B4-BE49-F238E27FC236}">
              <a16:creationId xmlns:a16="http://schemas.microsoft.com/office/drawing/2014/main" id="{00000000-0008-0000-0000-0000B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0" name="Text Box 86">
          <a:extLst>
            <a:ext uri="{FF2B5EF4-FFF2-40B4-BE49-F238E27FC236}">
              <a16:creationId xmlns:a16="http://schemas.microsoft.com/office/drawing/2014/main" id="{00000000-0008-0000-0000-0000B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1" name="Text Box 82">
          <a:extLst>
            <a:ext uri="{FF2B5EF4-FFF2-40B4-BE49-F238E27FC236}">
              <a16:creationId xmlns:a16="http://schemas.microsoft.com/office/drawing/2014/main" id="{00000000-0008-0000-0000-0000B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2" name="Text Box 83">
          <a:extLst>
            <a:ext uri="{FF2B5EF4-FFF2-40B4-BE49-F238E27FC236}">
              <a16:creationId xmlns:a16="http://schemas.microsoft.com/office/drawing/2014/main" id="{00000000-0008-0000-0000-0000B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3" name="Text Box 84">
          <a:extLst>
            <a:ext uri="{FF2B5EF4-FFF2-40B4-BE49-F238E27FC236}">
              <a16:creationId xmlns:a16="http://schemas.microsoft.com/office/drawing/2014/main" id="{00000000-0008-0000-0000-0000B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4" name="Text Box 85">
          <a:extLst>
            <a:ext uri="{FF2B5EF4-FFF2-40B4-BE49-F238E27FC236}">
              <a16:creationId xmlns:a16="http://schemas.microsoft.com/office/drawing/2014/main" id="{00000000-0008-0000-0000-0000B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5" name="Text Box 86">
          <a:extLst>
            <a:ext uri="{FF2B5EF4-FFF2-40B4-BE49-F238E27FC236}">
              <a16:creationId xmlns:a16="http://schemas.microsoft.com/office/drawing/2014/main" id="{00000000-0008-0000-0000-0000B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6" name="Text Box 82">
          <a:extLst>
            <a:ext uri="{FF2B5EF4-FFF2-40B4-BE49-F238E27FC236}">
              <a16:creationId xmlns:a16="http://schemas.microsoft.com/office/drawing/2014/main" id="{00000000-0008-0000-0000-0000B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7" name="Text Box 83">
          <a:extLst>
            <a:ext uri="{FF2B5EF4-FFF2-40B4-BE49-F238E27FC236}">
              <a16:creationId xmlns:a16="http://schemas.microsoft.com/office/drawing/2014/main" id="{00000000-0008-0000-0000-0000B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8" name="Text Box 84">
          <a:extLst>
            <a:ext uri="{FF2B5EF4-FFF2-40B4-BE49-F238E27FC236}">
              <a16:creationId xmlns:a16="http://schemas.microsoft.com/office/drawing/2014/main" id="{00000000-0008-0000-0000-0000C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9" name="Text Box 85">
          <a:extLst>
            <a:ext uri="{FF2B5EF4-FFF2-40B4-BE49-F238E27FC236}">
              <a16:creationId xmlns:a16="http://schemas.microsoft.com/office/drawing/2014/main" id="{00000000-0008-0000-0000-0000C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0" name="Text Box 86">
          <a:extLst>
            <a:ext uri="{FF2B5EF4-FFF2-40B4-BE49-F238E27FC236}">
              <a16:creationId xmlns:a16="http://schemas.microsoft.com/office/drawing/2014/main" id="{00000000-0008-0000-0000-0000C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1" name="Text Box 82">
          <a:extLst>
            <a:ext uri="{FF2B5EF4-FFF2-40B4-BE49-F238E27FC236}">
              <a16:creationId xmlns:a16="http://schemas.microsoft.com/office/drawing/2014/main" id="{00000000-0008-0000-0000-0000C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2" name="Text Box 83">
          <a:extLst>
            <a:ext uri="{FF2B5EF4-FFF2-40B4-BE49-F238E27FC236}">
              <a16:creationId xmlns:a16="http://schemas.microsoft.com/office/drawing/2014/main" id="{00000000-0008-0000-0000-0000C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3" name="Text Box 84">
          <a:extLst>
            <a:ext uri="{FF2B5EF4-FFF2-40B4-BE49-F238E27FC236}">
              <a16:creationId xmlns:a16="http://schemas.microsoft.com/office/drawing/2014/main" id="{00000000-0008-0000-0000-0000C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4" name="Text Box 85">
          <a:extLst>
            <a:ext uri="{FF2B5EF4-FFF2-40B4-BE49-F238E27FC236}">
              <a16:creationId xmlns:a16="http://schemas.microsoft.com/office/drawing/2014/main" id="{00000000-0008-0000-0000-0000C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5" name="Text Box 86">
          <a:extLst>
            <a:ext uri="{FF2B5EF4-FFF2-40B4-BE49-F238E27FC236}">
              <a16:creationId xmlns:a16="http://schemas.microsoft.com/office/drawing/2014/main" id="{00000000-0008-0000-0000-0000C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6" name="Text Box 82">
          <a:extLst>
            <a:ext uri="{FF2B5EF4-FFF2-40B4-BE49-F238E27FC236}">
              <a16:creationId xmlns:a16="http://schemas.microsoft.com/office/drawing/2014/main" id="{00000000-0008-0000-0000-0000C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7" name="Text Box 83">
          <a:extLst>
            <a:ext uri="{FF2B5EF4-FFF2-40B4-BE49-F238E27FC236}">
              <a16:creationId xmlns:a16="http://schemas.microsoft.com/office/drawing/2014/main" id="{00000000-0008-0000-0000-0000C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8" name="Text Box 84">
          <a:extLst>
            <a:ext uri="{FF2B5EF4-FFF2-40B4-BE49-F238E27FC236}">
              <a16:creationId xmlns:a16="http://schemas.microsoft.com/office/drawing/2014/main" id="{00000000-0008-0000-0000-0000C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9" name="Text Box 85">
          <a:extLst>
            <a:ext uri="{FF2B5EF4-FFF2-40B4-BE49-F238E27FC236}">
              <a16:creationId xmlns:a16="http://schemas.microsoft.com/office/drawing/2014/main" id="{00000000-0008-0000-0000-0000C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0" name="Text Box 86">
          <a:extLst>
            <a:ext uri="{FF2B5EF4-FFF2-40B4-BE49-F238E27FC236}">
              <a16:creationId xmlns:a16="http://schemas.microsoft.com/office/drawing/2014/main" id="{00000000-0008-0000-0000-0000C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1" name="Text Box 82">
          <a:extLst>
            <a:ext uri="{FF2B5EF4-FFF2-40B4-BE49-F238E27FC236}">
              <a16:creationId xmlns:a16="http://schemas.microsoft.com/office/drawing/2014/main" id="{00000000-0008-0000-0000-0000C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2" name="Text Box 83">
          <a:extLst>
            <a:ext uri="{FF2B5EF4-FFF2-40B4-BE49-F238E27FC236}">
              <a16:creationId xmlns:a16="http://schemas.microsoft.com/office/drawing/2014/main" id="{00000000-0008-0000-0000-0000C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3" name="Text Box 84">
          <a:extLst>
            <a:ext uri="{FF2B5EF4-FFF2-40B4-BE49-F238E27FC236}">
              <a16:creationId xmlns:a16="http://schemas.microsoft.com/office/drawing/2014/main" id="{00000000-0008-0000-0000-0000C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4" name="Text Box 85">
          <a:extLst>
            <a:ext uri="{FF2B5EF4-FFF2-40B4-BE49-F238E27FC236}">
              <a16:creationId xmlns:a16="http://schemas.microsoft.com/office/drawing/2014/main" id="{00000000-0008-0000-0000-0000D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5" name="Text Box 86">
          <a:extLst>
            <a:ext uri="{FF2B5EF4-FFF2-40B4-BE49-F238E27FC236}">
              <a16:creationId xmlns:a16="http://schemas.microsoft.com/office/drawing/2014/main" id="{00000000-0008-0000-0000-0000D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6" name="Text Box 82">
          <a:extLst>
            <a:ext uri="{FF2B5EF4-FFF2-40B4-BE49-F238E27FC236}">
              <a16:creationId xmlns:a16="http://schemas.microsoft.com/office/drawing/2014/main" id="{00000000-0008-0000-0000-0000D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7" name="Text Box 83">
          <a:extLst>
            <a:ext uri="{FF2B5EF4-FFF2-40B4-BE49-F238E27FC236}">
              <a16:creationId xmlns:a16="http://schemas.microsoft.com/office/drawing/2014/main" id="{00000000-0008-0000-0000-0000D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8" name="Text Box 84">
          <a:extLst>
            <a:ext uri="{FF2B5EF4-FFF2-40B4-BE49-F238E27FC236}">
              <a16:creationId xmlns:a16="http://schemas.microsoft.com/office/drawing/2014/main" id="{00000000-0008-0000-0000-0000D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9" name="Text Box 85">
          <a:extLst>
            <a:ext uri="{FF2B5EF4-FFF2-40B4-BE49-F238E27FC236}">
              <a16:creationId xmlns:a16="http://schemas.microsoft.com/office/drawing/2014/main" id="{00000000-0008-0000-0000-0000D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0" name="Text Box 86">
          <a:extLst>
            <a:ext uri="{FF2B5EF4-FFF2-40B4-BE49-F238E27FC236}">
              <a16:creationId xmlns:a16="http://schemas.microsoft.com/office/drawing/2014/main" id="{00000000-0008-0000-0000-0000D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1" name="Text Box 82">
          <a:extLst>
            <a:ext uri="{FF2B5EF4-FFF2-40B4-BE49-F238E27FC236}">
              <a16:creationId xmlns:a16="http://schemas.microsoft.com/office/drawing/2014/main" id="{00000000-0008-0000-0000-0000D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2" name="Text Box 83">
          <a:extLst>
            <a:ext uri="{FF2B5EF4-FFF2-40B4-BE49-F238E27FC236}">
              <a16:creationId xmlns:a16="http://schemas.microsoft.com/office/drawing/2014/main" id="{00000000-0008-0000-0000-0000D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3" name="Text Box 84">
          <a:extLst>
            <a:ext uri="{FF2B5EF4-FFF2-40B4-BE49-F238E27FC236}">
              <a16:creationId xmlns:a16="http://schemas.microsoft.com/office/drawing/2014/main" id="{00000000-0008-0000-0000-0000D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4" name="Text Box 85">
          <a:extLst>
            <a:ext uri="{FF2B5EF4-FFF2-40B4-BE49-F238E27FC236}">
              <a16:creationId xmlns:a16="http://schemas.microsoft.com/office/drawing/2014/main" id="{00000000-0008-0000-0000-0000D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5" name="Text Box 86">
          <a:extLst>
            <a:ext uri="{FF2B5EF4-FFF2-40B4-BE49-F238E27FC236}">
              <a16:creationId xmlns:a16="http://schemas.microsoft.com/office/drawing/2014/main" id="{00000000-0008-0000-0000-0000D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6" name="Text Box 82">
          <a:extLst>
            <a:ext uri="{FF2B5EF4-FFF2-40B4-BE49-F238E27FC236}">
              <a16:creationId xmlns:a16="http://schemas.microsoft.com/office/drawing/2014/main" id="{00000000-0008-0000-0000-0000D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7" name="Text Box 83">
          <a:extLst>
            <a:ext uri="{FF2B5EF4-FFF2-40B4-BE49-F238E27FC236}">
              <a16:creationId xmlns:a16="http://schemas.microsoft.com/office/drawing/2014/main" id="{00000000-0008-0000-0000-0000D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8" name="Text Box 84">
          <a:extLst>
            <a:ext uri="{FF2B5EF4-FFF2-40B4-BE49-F238E27FC236}">
              <a16:creationId xmlns:a16="http://schemas.microsoft.com/office/drawing/2014/main" id="{00000000-0008-0000-0000-0000D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9" name="Text Box 85">
          <a:extLst>
            <a:ext uri="{FF2B5EF4-FFF2-40B4-BE49-F238E27FC236}">
              <a16:creationId xmlns:a16="http://schemas.microsoft.com/office/drawing/2014/main" id="{00000000-0008-0000-0000-0000D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0" name="Text Box 86">
          <a:extLst>
            <a:ext uri="{FF2B5EF4-FFF2-40B4-BE49-F238E27FC236}">
              <a16:creationId xmlns:a16="http://schemas.microsoft.com/office/drawing/2014/main" id="{00000000-0008-0000-0000-0000E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1" name="Text Box 82">
          <a:extLst>
            <a:ext uri="{FF2B5EF4-FFF2-40B4-BE49-F238E27FC236}">
              <a16:creationId xmlns:a16="http://schemas.microsoft.com/office/drawing/2014/main" id="{00000000-0008-0000-0000-0000E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2" name="Text Box 83">
          <a:extLst>
            <a:ext uri="{FF2B5EF4-FFF2-40B4-BE49-F238E27FC236}">
              <a16:creationId xmlns:a16="http://schemas.microsoft.com/office/drawing/2014/main" id="{00000000-0008-0000-0000-0000E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3" name="Text Box 84">
          <a:extLst>
            <a:ext uri="{FF2B5EF4-FFF2-40B4-BE49-F238E27FC236}">
              <a16:creationId xmlns:a16="http://schemas.microsoft.com/office/drawing/2014/main" id="{00000000-0008-0000-0000-0000E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4" name="Text Box 85">
          <a:extLst>
            <a:ext uri="{FF2B5EF4-FFF2-40B4-BE49-F238E27FC236}">
              <a16:creationId xmlns:a16="http://schemas.microsoft.com/office/drawing/2014/main" id="{00000000-0008-0000-0000-0000E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5" name="Text Box 86">
          <a:extLst>
            <a:ext uri="{FF2B5EF4-FFF2-40B4-BE49-F238E27FC236}">
              <a16:creationId xmlns:a16="http://schemas.microsoft.com/office/drawing/2014/main" id="{00000000-0008-0000-0000-0000E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6" name="Text Box 82">
          <a:extLst>
            <a:ext uri="{FF2B5EF4-FFF2-40B4-BE49-F238E27FC236}">
              <a16:creationId xmlns:a16="http://schemas.microsoft.com/office/drawing/2014/main" id="{00000000-0008-0000-0000-0000E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7" name="Text Box 83">
          <a:extLst>
            <a:ext uri="{FF2B5EF4-FFF2-40B4-BE49-F238E27FC236}">
              <a16:creationId xmlns:a16="http://schemas.microsoft.com/office/drawing/2014/main" id="{00000000-0008-0000-0000-0000E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8" name="Text Box 84">
          <a:extLst>
            <a:ext uri="{FF2B5EF4-FFF2-40B4-BE49-F238E27FC236}">
              <a16:creationId xmlns:a16="http://schemas.microsoft.com/office/drawing/2014/main" id="{00000000-0008-0000-0000-0000E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9" name="Text Box 85">
          <a:extLst>
            <a:ext uri="{FF2B5EF4-FFF2-40B4-BE49-F238E27FC236}">
              <a16:creationId xmlns:a16="http://schemas.microsoft.com/office/drawing/2014/main" id="{00000000-0008-0000-0000-0000E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0" name="Text Box 86">
          <a:extLst>
            <a:ext uri="{FF2B5EF4-FFF2-40B4-BE49-F238E27FC236}">
              <a16:creationId xmlns:a16="http://schemas.microsoft.com/office/drawing/2014/main" id="{00000000-0008-0000-0000-0000E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1" name="Text Box 82">
          <a:extLst>
            <a:ext uri="{FF2B5EF4-FFF2-40B4-BE49-F238E27FC236}">
              <a16:creationId xmlns:a16="http://schemas.microsoft.com/office/drawing/2014/main" id="{00000000-0008-0000-0000-0000E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2" name="Text Box 83">
          <a:extLst>
            <a:ext uri="{FF2B5EF4-FFF2-40B4-BE49-F238E27FC236}">
              <a16:creationId xmlns:a16="http://schemas.microsoft.com/office/drawing/2014/main" id="{00000000-0008-0000-0000-0000E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3" name="Text Box 84">
          <a:extLst>
            <a:ext uri="{FF2B5EF4-FFF2-40B4-BE49-F238E27FC236}">
              <a16:creationId xmlns:a16="http://schemas.microsoft.com/office/drawing/2014/main" id="{00000000-0008-0000-0000-0000E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4" name="Text Box 85">
          <a:extLst>
            <a:ext uri="{FF2B5EF4-FFF2-40B4-BE49-F238E27FC236}">
              <a16:creationId xmlns:a16="http://schemas.microsoft.com/office/drawing/2014/main" id="{00000000-0008-0000-0000-0000E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5" name="Text Box 86">
          <a:extLst>
            <a:ext uri="{FF2B5EF4-FFF2-40B4-BE49-F238E27FC236}">
              <a16:creationId xmlns:a16="http://schemas.microsoft.com/office/drawing/2014/main" id="{00000000-0008-0000-0000-0000E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6" name="Text Box 82">
          <a:extLst>
            <a:ext uri="{FF2B5EF4-FFF2-40B4-BE49-F238E27FC236}">
              <a16:creationId xmlns:a16="http://schemas.microsoft.com/office/drawing/2014/main" id="{00000000-0008-0000-0000-0000F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7" name="Text Box 83">
          <a:extLst>
            <a:ext uri="{FF2B5EF4-FFF2-40B4-BE49-F238E27FC236}">
              <a16:creationId xmlns:a16="http://schemas.microsoft.com/office/drawing/2014/main" id="{00000000-0008-0000-0000-0000F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8" name="Text Box 84">
          <a:extLst>
            <a:ext uri="{FF2B5EF4-FFF2-40B4-BE49-F238E27FC236}">
              <a16:creationId xmlns:a16="http://schemas.microsoft.com/office/drawing/2014/main" id="{00000000-0008-0000-0000-0000F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9" name="Text Box 85">
          <a:extLst>
            <a:ext uri="{FF2B5EF4-FFF2-40B4-BE49-F238E27FC236}">
              <a16:creationId xmlns:a16="http://schemas.microsoft.com/office/drawing/2014/main" id="{00000000-0008-0000-0000-0000F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0" name="Text Box 86">
          <a:extLst>
            <a:ext uri="{FF2B5EF4-FFF2-40B4-BE49-F238E27FC236}">
              <a16:creationId xmlns:a16="http://schemas.microsoft.com/office/drawing/2014/main" id="{00000000-0008-0000-0000-0000F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1" name="Text Box 82">
          <a:extLst>
            <a:ext uri="{FF2B5EF4-FFF2-40B4-BE49-F238E27FC236}">
              <a16:creationId xmlns:a16="http://schemas.microsoft.com/office/drawing/2014/main" id="{00000000-0008-0000-0000-0000F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2" name="Text Box 83">
          <a:extLst>
            <a:ext uri="{FF2B5EF4-FFF2-40B4-BE49-F238E27FC236}">
              <a16:creationId xmlns:a16="http://schemas.microsoft.com/office/drawing/2014/main" id="{00000000-0008-0000-0000-0000F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3" name="Text Box 84">
          <a:extLst>
            <a:ext uri="{FF2B5EF4-FFF2-40B4-BE49-F238E27FC236}">
              <a16:creationId xmlns:a16="http://schemas.microsoft.com/office/drawing/2014/main" id="{00000000-0008-0000-0000-0000F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4" name="Text Box 85">
          <a:extLst>
            <a:ext uri="{FF2B5EF4-FFF2-40B4-BE49-F238E27FC236}">
              <a16:creationId xmlns:a16="http://schemas.microsoft.com/office/drawing/2014/main" id="{00000000-0008-0000-0000-0000F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5" name="Text Box 86">
          <a:extLst>
            <a:ext uri="{FF2B5EF4-FFF2-40B4-BE49-F238E27FC236}">
              <a16:creationId xmlns:a16="http://schemas.microsoft.com/office/drawing/2014/main" id="{00000000-0008-0000-0000-0000F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6" name="Text Box 82">
          <a:extLst>
            <a:ext uri="{FF2B5EF4-FFF2-40B4-BE49-F238E27FC236}">
              <a16:creationId xmlns:a16="http://schemas.microsoft.com/office/drawing/2014/main" id="{00000000-0008-0000-0000-0000F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7" name="Text Box 83">
          <a:extLst>
            <a:ext uri="{FF2B5EF4-FFF2-40B4-BE49-F238E27FC236}">
              <a16:creationId xmlns:a16="http://schemas.microsoft.com/office/drawing/2014/main" id="{00000000-0008-0000-0000-0000F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8" name="Text Box 84">
          <a:extLst>
            <a:ext uri="{FF2B5EF4-FFF2-40B4-BE49-F238E27FC236}">
              <a16:creationId xmlns:a16="http://schemas.microsoft.com/office/drawing/2014/main" id="{00000000-0008-0000-0000-0000F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9" name="Text Box 85">
          <a:extLst>
            <a:ext uri="{FF2B5EF4-FFF2-40B4-BE49-F238E27FC236}">
              <a16:creationId xmlns:a16="http://schemas.microsoft.com/office/drawing/2014/main" id="{00000000-0008-0000-0000-0000F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0" name="Text Box 86">
          <a:extLst>
            <a:ext uri="{FF2B5EF4-FFF2-40B4-BE49-F238E27FC236}">
              <a16:creationId xmlns:a16="http://schemas.microsoft.com/office/drawing/2014/main" id="{00000000-0008-0000-0000-0000F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1" name="Text Box 82">
          <a:extLst>
            <a:ext uri="{FF2B5EF4-FFF2-40B4-BE49-F238E27FC236}">
              <a16:creationId xmlns:a16="http://schemas.microsoft.com/office/drawing/2014/main" id="{00000000-0008-0000-0000-0000F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2" name="Text Box 83">
          <a:extLst>
            <a:ext uri="{FF2B5EF4-FFF2-40B4-BE49-F238E27FC236}">
              <a16:creationId xmlns:a16="http://schemas.microsoft.com/office/drawing/2014/main" id="{00000000-0008-0000-0000-00000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3" name="Text Box 84">
          <a:extLst>
            <a:ext uri="{FF2B5EF4-FFF2-40B4-BE49-F238E27FC236}">
              <a16:creationId xmlns:a16="http://schemas.microsoft.com/office/drawing/2014/main" id="{00000000-0008-0000-0000-00000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4" name="Text Box 85">
          <a:extLst>
            <a:ext uri="{FF2B5EF4-FFF2-40B4-BE49-F238E27FC236}">
              <a16:creationId xmlns:a16="http://schemas.microsoft.com/office/drawing/2014/main" id="{00000000-0008-0000-0000-00000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5" name="Text Box 86">
          <a:extLst>
            <a:ext uri="{FF2B5EF4-FFF2-40B4-BE49-F238E27FC236}">
              <a16:creationId xmlns:a16="http://schemas.microsoft.com/office/drawing/2014/main" id="{00000000-0008-0000-0000-00000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6" name="Text Box 82">
          <a:extLst>
            <a:ext uri="{FF2B5EF4-FFF2-40B4-BE49-F238E27FC236}">
              <a16:creationId xmlns:a16="http://schemas.microsoft.com/office/drawing/2014/main" id="{00000000-0008-0000-0000-00000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7" name="Text Box 83">
          <a:extLst>
            <a:ext uri="{FF2B5EF4-FFF2-40B4-BE49-F238E27FC236}">
              <a16:creationId xmlns:a16="http://schemas.microsoft.com/office/drawing/2014/main" id="{00000000-0008-0000-0000-00000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8" name="Text Box 84">
          <a:extLst>
            <a:ext uri="{FF2B5EF4-FFF2-40B4-BE49-F238E27FC236}">
              <a16:creationId xmlns:a16="http://schemas.microsoft.com/office/drawing/2014/main" id="{00000000-0008-0000-0000-00000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9" name="Text Box 85">
          <a:extLst>
            <a:ext uri="{FF2B5EF4-FFF2-40B4-BE49-F238E27FC236}">
              <a16:creationId xmlns:a16="http://schemas.microsoft.com/office/drawing/2014/main" id="{00000000-0008-0000-0000-00000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0" name="Text Box 86">
          <a:extLst>
            <a:ext uri="{FF2B5EF4-FFF2-40B4-BE49-F238E27FC236}">
              <a16:creationId xmlns:a16="http://schemas.microsoft.com/office/drawing/2014/main" id="{00000000-0008-0000-0000-00000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1" name="Text Box 82">
          <a:extLst>
            <a:ext uri="{FF2B5EF4-FFF2-40B4-BE49-F238E27FC236}">
              <a16:creationId xmlns:a16="http://schemas.microsoft.com/office/drawing/2014/main" id="{00000000-0008-0000-0000-00000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2" name="Text Box 83">
          <a:extLst>
            <a:ext uri="{FF2B5EF4-FFF2-40B4-BE49-F238E27FC236}">
              <a16:creationId xmlns:a16="http://schemas.microsoft.com/office/drawing/2014/main" id="{00000000-0008-0000-0000-00000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3" name="Text Box 84">
          <a:extLst>
            <a:ext uri="{FF2B5EF4-FFF2-40B4-BE49-F238E27FC236}">
              <a16:creationId xmlns:a16="http://schemas.microsoft.com/office/drawing/2014/main" id="{00000000-0008-0000-0000-00000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4" name="Text Box 85">
          <a:extLst>
            <a:ext uri="{FF2B5EF4-FFF2-40B4-BE49-F238E27FC236}">
              <a16:creationId xmlns:a16="http://schemas.microsoft.com/office/drawing/2014/main" id="{00000000-0008-0000-0000-00000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5" name="Text Box 86">
          <a:extLst>
            <a:ext uri="{FF2B5EF4-FFF2-40B4-BE49-F238E27FC236}">
              <a16:creationId xmlns:a16="http://schemas.microsoft.com/office/drawing/2014/main" id="{00000000-0008-0000-0000-00000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6" name="Text Box 82">
          <a:extLst>
            <a:ext uri="{FF2B5EF4-FFF2-40B4-BE49-F238E27FC236}">
              <a16:creationId xmlns:a16="http://schemas.microsoft.com/office/drawing/2014/main" id="{00000000-0008-0000-0000-00000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7" name="Text Box 83">
          <a:extLst>
            <a:ext uri="{FF2B5EF4-FFF2-40B4-BE49-F238E27FC236}">
              <a16:creationId xmlns:a16="http://schemas.microsoft.com/office/drawing/2014/main" id="{00000000-0008-0000-0000-00000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8" name="Text Box 84">
          <a:extLst>
            <a:ext uri="{FF2B5EF4-FFF2-40B4-BE49-F238E27FC236}">
              <a16:creationId xmlns:a16="http://schemas.microsoft.com/office/drawing/2014/main" id="{00000000-0008-0000-0000-00001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9" name="Text Box 85">
          <a:extLst>
            <a:ext uri="{FF2B5EF4-FFF2-40B4-BE49-F238E27FC236}">
              <a16:creationId xmlns:a16="http://schemas.microsoft.com/office/drawing/2014/main" id="{00000000-0008-0000-0000-00001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0" name="Text Box 86">
          <a:extLst>
            <a:ext uri="{FF2B5EF4-FFF2-40B4-BE49-F238E27FC236}">
              <a16:creationId xmlns:a16="http://schemas.microsoft.com/office/drawing/2014/main" id="{00000000-0008-0000-0000-00001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1" name="Text Box 82">
          <a:extLst>
            <a:ext uri="{FF2B5EF4-FFF2-40B4-BE49-F238E27FC236}">
              <a16:creationId xmlns:a16="http://schemas.microsoft.com/office/drawing/2014/main" id="{00000000-0008-0000-0000-00001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2" name="Text Box 83">
          <a:extLst>
            <a:ext uri="{FF2B5EF4-FFF2-40B4-BE49-F238E27FC236}">
              <a16:creationId xmlns:a16="http://schemas.microsoft.com/office/drawing/2014/main" id="{00000000-0008-0000-0000-00001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3" name="Text Box 84">
          <a:extLst>
            <a:ext uri="{FF2B5EF4-FFF2-40B4-BE49-F238E27FC236}">
              <a16:creationId xmlns:a16="http://schemas.microsoft.com/office/drawing/2014/main" id="{00000000-0008-0000-0000-00001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4" name="Text Box 85">
          <a:extLst>
            <a:ext uri="{FF2B5EF4-FFF2-40B4-BE49-F238E27FC236}">
              <a16:creationId xmlns:a16="http://schemas.microsoft.com/office/drawing/2014/main" id="{00000000-0008-0000-0000-00001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5" name="Text Box 86">
          <a:extLst>
            <a:ext uri="{FF2B5EF4-FFF2-40B4-BE49-F238E27FC236}">
              <a16:creationId xmlns:a16="http://schemas.microsoft.com/office/drawing/2014/main" id="{00000000-0008-0000-0000-00001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6" name="Text Box 82">
          <a:extLst>
            <a:ext uri="{FF2B5EF4-FFF2-40B4-BE49-F238E27FC236}">
              <a16:creationId xmlns:a16="http://schemas.microsoft.com/office/drawing/2014/main" id="{00000000-0008-0000-0000-00001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7" name="Text Box 83">
          <a:extLst>
            <a:ext uri="{FF2B5EF4-FFF2-40B4-BE49-F238E27FC236}">
              <a16:creationId xmlns:a16="http://schemas.microsoft.com/office/drawing/2014/main" id="{00000000-0008-0000-0000-00001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8" name="Text Box 84">
          <a:extLst>
            <a:ext uri="{FF2B5EF4-FFF2-40B4-BE49-F238E27FC236}">
              <a16:creationId xmlns:a16="http://schemas.microsoft.com/office/drawing/2014/main" id="{00000000-0008-0000-0000-00001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9" name="Text Box 85">
          <a:extLst>
            <a:ext uri="{FF2B5EF4-FFF2-40B4-BE49-F238E27FC236}">
              <a16:creationId xmlns:a16="http://schemas.microsoft.com/office/drawing/2014/main" id="{00000000-0008-0000-0000-00001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0" name="Text Box 86">
          <a:extLst>
            <a:ext uri="{FF2B5EF4-FFF2-40B4-BE49-F238E27FC236}">
              <a16:creationId xmlns:a16="http://schemas.microsoft.com/office/drawing/2014/main" id="{00000000-0008-0000-0000-00001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1" name="Text Box 82">
          <a:extLst>
            <a:ext uri="{FF2B5EF4-FFF2-40B4-BE49-F238E27FC236}">
              <a16:creationId xmlns:a16="http://schemas.microsoft.com/office/drawing/2014/main" id="{00000000-0008-0000-0000-00001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2" name="Text Box 83">
          <a:extLst>
            <a:ext uri="{FF2B5EF4-FFF2-40B4-BE49-F238E27FC236}">
              <a16:creationId xmlns:a16="http://schemas.microsoft.com/office/drawing/2014/main" id="{00000000-0008-0000-0000-00001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3" name="Text Box 84">
          <a:extLst>
            <a:ext uri="{FF2B5EF4-FFF2-40B4-BE49-F238E27FC236}">
              <a16:creationId xmlns:a16="http://schemas.microsoft.com/office/drawing/2014/main" id="{00000000-0008-0000-0000-00001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4" name="Text Box 85">
          <a:extLst>
            <a:ext uri="{FF2B5EF4-FFF2-40B4-BE49-F238E27FC236}">
              <a16:creationId xmlns:a16="http://schemas.microsoft.com/office/drawing/2014/main" id="{00000000-0008-0000-0000-00002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5" name="Text Box 86">
          <a:extLst>
            <a:ext uri="{FF2B5EF4-FFF2-40B4-BE49-F238E27FC236}">
              <a16:creationId xmlns:a16="http://schemas.microsoft.com/office/drawing/2014/main" id="{00000000-0008-0000-0000-00002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6" name="Text Box 82">
          <a:extLst>
            <a:ext uri="{FF2B5EF4-FFF2-40B4-BE49-F238E27FC236}">
              <a16:creationId xmlns:a16="http://schemas.microsoft.com/office/drawing/2014/main" id="{00000000-0008-0000-0000-00002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7" name="Text Box 83">
          <a:extLst>
            <a:ext uri="{FF2B5EF4-FFF2-40B4-BE49-F238E27FC236}">
              <a16:creationId xmlns:a16="http://schemas.microsoft.com/office/drawing/2014/main" id="{00000000-0008-0000-0000-00002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8" name="Text Box 84">
          <a:extLst>
            <a:ext uri="{FF2B5EF4-FFF2-40B4-BE49-F238E27FC236}">
              <a16:creationId xmlns:a16="http://schemas.microsoft.com/office/drawing/2014/main" id="{00000000-0008-0000-0000-00002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9" name="Text Box 85">
          <a:extLst>
            <a:ext uri="{FF2B5EF4-FFF2-40B4-BE49-F238E27FC236}">
              <a16:creationId xmlns:a16="http://schemas.microsoft.com/office/drawing/2014/main" id="{00000000-0008-0000-0000-00002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0" name="Text Box 86">
          <a:extLst>
            <a:ext uri="{FF2B5EF4-FFF2-40B4-BE49-F238E27FC236}">
              <a16:creationId xmlns:a16="http://schemas.microsoft.com/office/drawing/2014/main" id="{00000000-0008-0000-0000-00002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1" name="Text Box 82">
          <a:extLst>
            <a:ext uri="{FF2B5EF4-FFF2-40B4-BE49-F238E27FC236}">
              <a16:creationId xmlns:a16="http://schemas.microsoft.com/office/drawing/2014/main" id="{00000000-0008-0000-0000-00002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2" name="Text Box 83">
          <a:extLst>
            <a:ext uri="{FF2B5EF4-FFF2-40B4-BE49-F238E27FC236}">
              <a16:creationId xmlns:a16="http://schemas.microsoft.com/office/drawing/2014/main" id="{00000000-0008-0000-0000-00002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3" name="Text Box 84">
          <a:extLst>
            <a:ext uri="{FF2B5EF4-FFF2-40B4-BE49-F238E27FC236}">
              <a16:creationId xmlns:a16="http://schemas.microsoft.com/office/drawing/2014/main" id="{00000000-0008-0000-0000-00002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4" name="Text Box 85">
          <a:extLst>
            <a:ext uri="{FF2B5EF4-FFF2-40B4-BE49-F238E27FC236}">
              <a16:creationId xmlns:a16="http://schemas.microsoft.com/office/drawing/2014/main" id="{00000000-0008-0000-0000-00002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5" name="Text Box 86">
          <a:extLst>
            <a:ext uri="{FF2B5EF4-FFF2-40B4-BE49-F238E27FC236}">
              <a16:creationId xmlns:a16="http://schemas.microsoft.com/office/drawing/2014/main" id="{00000000-0008-0000-0000-00002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6" name="Text Box 82">
          <a:extLst>
            <a:ext uri="{FF2B5EF4-FFF2-40B4-BE49-F238E27FC236}">
              <a16:creationId xmlns:a16="http://schemas.microsoft.com/office/drawing/2014/main" id="{00000000-0008-0000-0000-00002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7" name="Text Box 83">
          <a:extLst>
            <a:ext uri="{FF2B5EF4-FFF2-40B4-BE49-F238E27FC236}">
              <a16:creationId xmlns:a16="http://schemas.microsoft.com/office/drawing/2014/main" id="{00000000-0008-0000-0000-00002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8" name="Text Box 84">
          <a:extLst>
            <a:ext uri="{FF2B5EF4-FFF2-40B4-BE49-F238E27FC236}">
              <a16:creationId xmlns:a16="http://schemas.microsoft.com/office/drawing/2014/main" id="{00000000-0008-0000-0000-00002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9" name="Text Box 85">
          <a:extLst>
            <a:ext uri="{FF2B5EF4-FFF2-40B4-BE49-F238E27FC236}">
              <a16:creationId xmlns:a16="http://schemas.microsoft.com/office/drawing/2014/main" id="{00000000-0008-0000-0000-00002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0" name="Text Box 86">
          <a:extLst>
            <a:ext uri="{FF2B5EF4-FFF2-40B4-BE49-F238E27FC236}">
              <a16:creationId xmlns:a16="http://schemas.microsoft.com/office/drawing/2014/main" id="{00000000-0008-0000-0000-00003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1" name="Text Box 82">
          <a:extLst>
            <a:ext uri="{FF2B5EF4-FFF2-40B4-BE49-F238E27FC236}">
              <a16:creationId xmlns:a16="http://schemas.microsoft.com/office/drawing/2014/main" id="{00000000-0008-0000-0000-00003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2" name="Text Box 83">
          <a:extLst>
            <a:ext uri="{FF2B5EF4-FFF2-40B4-BE49-F238E27FC236}">
              <a16:creationId xmlns:a16="http://schemas.microsoft.com/office/drawing/2014/main" id="{00000000-0008-0000-0000-00003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3" name="Text Box 84">
          <a:extLst>
            <a:ext uri="{FF2B5EF4-FFF2-40B4-BE49-F238E27FC236}">
              <a16:creationId xmlns:a16="http://schemas.microsoft.com/office/drawing/2014/main" id="{00000000-0008-0000-0000-00003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4" name="Text Box 85">
          <a:extLst>
            <a:ext uri="{FF2B5EF4-FFF2-40B4-BE49-F238E27FC236}">
              <a16:creationId xmlns:a16="http://schemas.microsoft.com/office/drawing/2014/main" id="{00000000-0008-0000-0000-00003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5" name="Text Box 86">
          <a:extLst>
            <a:ext uri="{FF2B5EF4-FFF2-40B4-BE49-F238E27FC236}">
              <a16:creationId xmlns:a16="http://schemas.microsoft.com/office/drawing/2014/main" id="{00000000-0008-0000-0000-00003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6" name="Text Box 82">
          <a:extLst>
            <a:ext uri="{FF2B5EF4-FFF2-40B4-BE49-F238E27FC236}">
              <a16:creationId xmlns:a16="http://schemas.microsoft.com/office/drawing/2014/main" id="{00000000-0008-0000-0000-00003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7" name="Text Box 83">
          <a:extLst>
            <a:ext uri="{FF2B5EF4-FFF2-40B4-BE49-F238E27FC236}">
              <a16:creationId xmlns:a16="http://schemas.microsoft.com/office/drawing/2014/main" id="{00000000-0008-0000-0000-00003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8" name="Text Box 84">
          <a:extLst>
            <a:ext uri="{FF2B5EF4-FFF2-40B4-BE49-F238E27FC236}">
              <a16:creationId xmlns:a16="http://schemas.microsoft.com/office/drawing/2014/main" id="{00000000-0008-0000-0000-00003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9" name="Text Box 85">
          <a:extLst>
            <a:ext uri="{FF2B5EF4-FFF2-40B4-BE49-F238E27FC236}">
              <a16:creationId xmlns:a16="http://schemas.microsoft.com/office/drawing/2014/main" id="{00000000-0008-0000-0000-00003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0" name="Text Box 86">
          <a:extLst>
            <a:ext uri="{FF2B5EF4-FFF2-40B4-BE49-F238E27FC236}">
              <a16:creationId xmlns:a16="http://schemas.microsoft.com/office/drawing/2014/main" id="{00000000-0008-0000-0000-00003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1" name="Text Box 82">
          <a:extLst>
            <a:ext uri="{FF2B5EF4-FFF2-40B4-BE49-F238E27FC236}">
              <a16:creationId xmlns:a16="http://schemas.microsoft.com/office/drawing/2014/main" id="{00000000-0008-0000-0000-00003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2" name="Text Box 83">
          <a:extLst>
            <a:ext uri="{FF2B5EF4-FFF2-40B4-BE49-F238E27FC236}">
              <a16:creationId xmlns:a16="http://schemas.microsoft.com/office/drawing/2014/main" id="{00000000-0008-0000-0000-00003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3" name="Text Box 84">
          <a:extLst>
            <a:ext uri="{FF2B5EF4-FFF2-40B4-BE49-F238E27FC236}">
              <a16:creationId xmlns:a16="http://schemas.microsoft.com/office/drawing/2014/main" id="{00000000-0008-0000-0000-00003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4" name="Text Box 85">
          <a:extLst>
            <a:ext uri="{FF2B5EF4-FFF2-40B4-BE49-F238E27FC236}">
              <a16:creationId xmlns:a16="http://schemas.microsoft.com/office/drawing/2014/main" id="{00000000-0008-0000-0000-00003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5" name="Text Box 86">
          <a:extLst>
            <a:ext uri="{FF2B5EF4-FFF2-40B4-BE49-F238E27FC236}">
              <a16:creationId xmlns:a16="http://schemas.microsoft.com/office/drawing/2014/main" id="{00000000-0008-0000-0000-00003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6" name="Text Box 82">
          <a:extLst>
            <a:ext uri="{FF2B5EF4-FFF2-40B4-BE49-F238E27FC236}">
              <a16:creationId xmlns:a16="http://schemas.microsoft.com/office/drawing/2014/main" id="{00000000-0008-0000-0000-00004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7" name="Text Box 83">
          <a:extLst>
            <a:ext uri="{FF2B5EF4-FFF2-40B4-BE49-F238E27FC236}">
              <a16:creationId xmlns:a16="http://schemas.microsoft.com/office/drawing/2014/main" id="{00000000-0008-0000-0000-00004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8" name="Text Box 84">
          <a:extLst>
            <a:ext uri="{FF2B5EF4-FFF2-40B4-BE49-F238E27FC236}">
              <a16:creationId xmlns:a16="http://schemas.microsoft.com/office/drawing/2014/main" id="{00000000-0008-0000-0000-00004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9" name="Text Box 85">
          <a:extLst>
            <a:ext uri="{FF2B5EF4-FFF2-40B4-BE49-F238E27FC236}">
              <a16:creationId xmlns:a16="http://schemas.microsoft.com/office/drawing/2014/main" id="{00000000-0008-0000-0000-00004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0" name="Text Box 86">
          <a:extLst>
            <a:ext uri="{FF2B5EF4-FFF2-40B4-BE49-F238E27FC236}">
              <a16:creationId xmlns:a16="http://schemas.microsoft.com/office/drawing/2014/main" id="{00000000-0008-0000-0000-00004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1" name="Text Box 82">
          <a:extLst>
            <a:ext uri="{FF2B5EF4-FFF2-40B4-BE49-F238E27FC236}">
              <a16:creationId xmlns:a16="http://schemas.microsoft.com/office/drawing/2014/main" id="{00000000-0008-0000-0000-00004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2" name="Text Box 83">
          <a:extLst>
            <a:ext uri="{FF2B5EF4-FFF2-40B4-BE49-F238E27FC236}">
              <a16:creationId xmlns:a16="http://schemas.microsoft.com/office/drawing/2014/main" id="{00000000-0008-0000-0000-00004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3" name="Text Box 84">
          <a:extLst>
            <a:ext uri="{FF2B5EF4-FFF2-40B4-BE49-F238E27FC236}">
              <a16:creationId xmlns:a16="http://schemas.microsoft.com/office/drawing/2014/main" id="{00000000-0008-0000-0000-00004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4" name="Text Box 85">
          <a:extLst>
            <a:ext uri="{FF2B5EF4-FFF2-40B4-BE49-F238E27FC236}">
              <a16:creationId xmlns:a16="http://schemas.microsoft.com/office/drawing/2014/main" id="{00000000-0008-0000-0000-00004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5" name="Text Box 86">
          <a:extLst>
            <a:ext uri="{FF2B5EF4-FFF2-40B4-BE49-F238E27FC236}">
              <a16:creationId xmlns:a16="http://schemas.microsoft.com/office/drawing/2014/main" id="{00000000-0008-0000-0000-00004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6" name="Text Box 82">
          <a:extLst>
            <a:ext uri="{FF2B5EF4-FFF2-40B4-BE49-F238E27FC236}">
              <a16:creationId xmlns:a16="http://schemas.microsoft.com/office/drawing/2014/main" id="{00000000-0008-0000-0000-00004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7" name="Text Box 83">
          <a:extLst>
            <a:ext uri="{FF2B5EF4-FFF2-40B4-BE49-F238E27FC236}">
              <a16:creationId xmlns:a16="http://schemas.microsoft.com/office/drawing/2014/main" id="{00000000-0008-0000-0000-00004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8" name="Text Box 84">
          <a:extLst>
            <a:ext uri="{FF2B5EF4-FFF2-40B4-BE49-F238E27FC236}">
              <a16:creationId xmlns:a16="http://schemas.microsoft.com/office/drawing/2014/main" id="{00000000-0008-0000-0000-00004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9" name="Text Box 85">
          <a:extLst>
            <a:ext uri="{FF2B5EF4-FFF2-40B4-BE49-F238E27FC236}">
              <a16:creationId xmlns:a16="http://schemas.microsoft.com/office/drawing/2014/main" id="{00000000-0008-0000-0000-00004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0" name="Text Box 86">
          <a:extLst>
            <a:ext uri="{FF2B5EF4-FFF2-40B4-BE49-F238E27FC236}">
              <a16:creationId xmlns:a16="http://schemas.microsoft.com/office/drawing/2014/main" id="{00000000-0008-0000-0000-00004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1" name="Text Box 82">
          <a:extLst>
            <a:ext uri="{FF2B5EF4-FFF2-40B4-BE49-F238E27FC236}">
              <a16:creationId xmlns:a16="http://schemas.microsoft.com/office/drawing/2014/main" id="{00000000-0008-0000-0000-00004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2" name="Text Box 83">
          <a:extLst>
            <a:ext uri="{FF2B5EF4-FFF2-40B4-BE49-F238E27FC236}">
              <a16:creationId xmlns:a16="http://schemas.microsoft.com/office/drawing/2014/main" id="{00000000-0008-0000-0000-00005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3" name="Text Box 84">
          <a:extLst>
            <a:ext uri="{FF2B5EF4-FFF2-40B4-BE49-F238E27FC236}">
              <a16:creationId xmlns:a16="http://schemas.microsoft.com/office/drawing/2014/main" id="{00000000-0008-0000-0000-00005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4" name="Text Box 85">
          <a:extLst>
            <a:ext uri="{FF2B5EF4-FFF2-40B4-BE49-F238E27FC236}">
              <a16:creationId xmlns:a16="http://schemas.microsoft.com/office/drawing/2014/main" id="{00000000-0008-0000-0000-00005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5" name="Text Box 86">
          <a:extLst>
            <a:ext uri="{FF2B5EF4-FFF2-40B4-BE49-F238E27FC236}">
              <a16:creationId xmlns:a16="http://schemas.microsoft.com/office/drawing/2014/main" id="{00000000-0008-0000-0000-00005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6" name="Text Box 82">
          <a:extLst>
            <a:ext uri="{FF2B5EF4-FFF2-40B4-BE49-F238E27FC236}">
              <a16:creationId xmlns:a16="http://schemas.microsoft.com/office/drawing/2014/main" id="{00000000-0008-0000-0000-00005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7" name="Text Box 83">
          <a:extLst>
            <a:ext uri="{FF2B5EF4-FFF2-40B4-BE49-F238E27FC236}">
              <a16:creationId xmlns:a16="http://schemas.microsoft.com/office/drawing/2014/main" id="{00000000-0008-0000-0000-00005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8" name="Text Box 84">
          <a:extLst>
            <a:ext uri="{FF2B5EF4-FFF2-40B4-BE49-F238E27FC236}">
              <a16:creationId xmlns:a16="http://schemas.microsoft.com/office/drawing/2014/main" id="{00000000-0008-0000-0000-00005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9" name="Text Box 85">
          <a:extLst>
            <a:ext uri="{FF2B5EF4-FFF2-40B4-BE49-F238E27FC236}">
              <a16:creationId xmlns:a16="http://schemas.microsoft.com/office/drawing/2014/main" id="{00000000-0008-0000-0000-00005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0" name="Text Box 86">
          <a:extLst>
            <a:ext uri="{FF2B5EF4-FFF2-40B4-BE49-F238E27FC236}">
              <a16:creationId xmlns:a16="http://schemas.microsoft.com/office/drawing/2014/main" id="{00000000-0008-0000-0000-00005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1" name="Text Box 82">
          <a:extLst>
            <a:ext uri="{FF2B5EF4-FFF2-40B4-BE49-F238E27FC236}">
              <a16:creationId xmlns:a16="http://schemas.microsoft.com/office/drawing/2014/main" id="{00000000-0008-0000-0000-00005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2" name="Text Box 83">
          <a:extLst>
            <a:ext uri="{FF2B5EF4-FFF2-40B4-BE49-F238E27FC236}">
              <a16:creationId xmlns:a16="http://schemas.microsoft.com/office/drawing/2014/main" id="{00000000-0008-0000-0000-00005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3" name="Text Box 84">
          <a:extLst>
            <a:ext uri="{FF2B5EF4-FFF2-40B4-BE49-F238E27FC236}">
              <a16:creationId xmlns:a16="http://schemas.microsoft.com/office/drawing/2014/main" id="{00000000-0008-0000-0000-00005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4" name="Text Box 85">
          <a:extLst>
            <a:ext uri="{FF2B5EF4-FFF2-40B4-BE49-F238E27FC236}">
              <a16:creationId xmlns:a16="http://schemas.microsoft.com/office/drawing/2014/main" id="{00000000-0008-0000-0000-00005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5" name="Text Box 86">
          <a:extLst>
            <a:ext uri="{FF2B5EF4-FFF2-40B4-BE49-F238E27FC236}">
              <a16:creationId xmlns:a16="http://schemas.microsoft.com/office/drawing/2014/main" id="{00000000-0008-0000-0000-00005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6" name="Text Box 82">
          <a:extLst>
            <a:ext uri="{FF2B5EF4-FFF2-40B4-BE49-F238E27FC236}">
              <a16:creationId xmlns:a16="http://schemas.microsoft.com/office/drawing/2014/main" id="{00000000-0008-0000-0000-00005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7" name="Text Box 83">
          <a:extLst>
            <a:ext uri="{FF2B5EF4-FFF2-40B4-BE49-F238E27FC236}">
              <a16:creationId xmlns:a16="http://schemas.microsoft.com/office/drawing/2014/main" id="{00000000-0008-0000-0000-00005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8" name="Text Box 84">
          <a:extLst>
            <a:ext uri="{FF2B5EF4-FFF2-40B4-BE49-F238E27FC236}">
              <a16:creationId xmlns:a16="http://schemas.microsoft.com/office/drawing/2014/main" id="{00000000-0008-0000-0000-00006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9" name="Text Box 85">
          <a:extLst>
            <a:ext uri="{FF2B5EF4-FFF2-40B4-BE49-F238E27FC236}">
              <a16:creationId xmlns:a16="http://schemas.microsoft.com/office/drawing/2014/main" id="{00000000-0008-0000-0000-00006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0" name="Text Box 86">
          <a:extLst>
            <a:ext uri="{FF2B5EF4-FFF2-40B4-BE49-F238E27FC236}">
              <a16:creationId xmlns:a16="http://schemas.microsoft.com/office/drawing/2014/main" id="{00000000-0008-0000-0000-00006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1" name="Text Box 82">
          <a:extLst>
            <a:ext uri="{FF2B5EF4-FFF2-40B4-BE49-F238E27FC236}">
              <a16:creationId xmlns:a16="http://schemas.microsoft.com/office/drawing/2014/main" id="{00000000-0008-0000-0000-00006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2" name="Text Box 83">
          <a:extLst>
            <a:ext uri="{FF2B5EF4-FFF2-40B4-BE49-F238E27FC236}">
              <a16:creationId xmlns:a16="http://schemas.microsoft.com/office/drawing/2014/main" id="{00000000-0008-0000-0000-00006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3" name="Text Box 84">
          <a:extLst>
            <a:ext uri="{FF2B5EF4-FFF2-40B4-BE49-F238E27FC236}">
              <a16:creationId xmlns:a16="http://schemas.microsoft.com/office/drawing/2014/main" id="{00000000-0008-0000-0000-00006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4" name="Text Box 85">
          <a:extLst>
            <a:ext uri="{FF2B5EF4-FFF2-40B4-BE49-F238E27FC236}">
              <a16:creationId xmlns:a16="http://schemas.microsoft.com/office/drawing/2014/main" id="{00000000-0008-0000-0000-00006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5" name="Text Box 86">
          <a:extLst>
            <a:ext uri="{FF2B5EF4-FFF2-40B4-BE49-F238E27FC236}">
              <a16:creationId xmlns:a16="http://schemas.microsoft.com/office/drawing/2014/main" id="{00000000-0008-0000-0000-00006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6" name="Text Box 82">
          <a:extLst>
            <a:ext uri="{FF2B5EF4-FFF2-40B4-BE49-F238E27FC236}">
              <a16:creationId xmlns:a16="http://schemas.microsoft.com/office/drawing/2014/main" id="{00000000-0008-0000-0000-00006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7" name="Text Box 83">
          <a:extLst>
            <a:ext uri="{FF2B5EF4-FFF2-40B4-BE49-F238E27FC236}">
              <a16:creationId xmlns:a16="http://schemas.microsoft.com/office/drawing/2014/main" id="{00000000-0008-0000-0000-00006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8" name="Text Box 84">
          <a:extLst>
            <a:ext uri="{FF2B5EF4-FFF2-40B4-BE49-F238E27FC236}">
              <a16:creationId xmlns:a16="http://schemas.microsoft.com/office/drawing/2014/main" id="{00000000-0008-0000-0000-00006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9" name="Text Box 85">
          <a:extLst>
            <a:ext uri="{FF2B5EF4-FFF2-40B4-BE49-F238E27FC236}">
              <a16:creationId xmlns:a16="http://schemas.microsoft.com/office/drawing/2014/main" id="{00000000-0008-0000-0000-00006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0" name="Text Box 86">
          <a:extLst>
            <a:ext uri="{FF2B5EF4-FFF2-40B4-BE49-F238E27FC236}">
              <a16:creationId xmlns:a16="http://schemas.microsoft.com/office/drawing/2014/main" id="{00000000-0008-0000-0000-00006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1" name="Text Box 82">
          <a:extLst>
            <a:ext uri="{FF2B5EF4-FFF2-40B4-BE49-F238E27FC236}">
              <a16:creationId xmlns:a16="http://schemas.microsoft.com/office/drawing/2014/main" id="{00000000-0008-0000-0000-00006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2" name="Text Box 83">
          <a:extLst>
            <a:ext uri="{FF2B5EF4-FFF2-40B4-BE49-F238E27FC236}">
              <a16:creationId xmlns:a16="http://schemas.microsoft.com/office/drawing/2014/main" id="{00000000-0008-0000-0000-00006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3" name="Text Box 84">
          <a:extLst>
            <a:ext uri="{FF2B5EF4-FFF2-40B4-BE49-F238E27FC236}">
              <a16:creationId xmlns:a16="http://schemas.microsoft.com/office/drawing/2014/main" id="{00000000-0008-0000-0000-00006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4" name="Text Box 85">
          <a:extLst>
            <a:ext uri="{FF2B5EF4-FFF2-40B4-BE49-F238E27FC236}">
              <a16:creationId xmlns:a16="http://schemas.microsoft.com/office/drawing/2014/main" id="{00000000-0008-0000-0000-00007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5" name="Text Box 86">
          <a:extLst>
            <a:ext uri="{FF2B5EF4-FFF2-40B4-BE49-F238E27FC236}">
              <a16:creationId xmlns:a16="http://schemas.microsoft.com/office/drawing/2014/main" id="{00000000-0008-0000-0000-00007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6" name="Text Box 82">
          <a:extLst>
            <a:ext uri="{FF2B5EF4-FFF2-40B4-BE49-F238E27FC236}">
              <a16:creationId xmlns:a16="http://schemas.microsoft.com/office/drawing/2014/main" id="{00000000-0008-0000-0000-00007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7" name="Text Box 83">
          <a:extLst>
            <a:ext uri="{FF2B5EF4-FFF2-40B4-BE49-F238E27FC236}">
              <a16:creationId xmlns:a16="http://schemas.microsoft.com/office/drawing/2014/main" id="{00000000-0008-0000-0000-00007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8" name="Text Box 84">
          <a:extLst>
            <a:ext uri="{FF2B5EF4-FFF2-40B4-BE49-F238E27FC236}">
              <a16:creationId xmlns:a16="http://schemas.microsoft.com/office/drawing/2014/main" id="{00000000-0008-0000-0000-00007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9" name="Text Box 85">
          <a:extLst>
            <a:ext uri="{FF2B5EF4-FFF2-40B4-BE49-F238E27FC236}">
              <a16:creationId xmlns:a16="http://schemas.microsoft.com/office/drawing/2014/main" id="{00000000-0008-0000-0000-00007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0" name="Text Box 86">
          <a:extLst>
            <a:ext uri="{FF2B5EF4-FFF2-40B4-BE49-F238E27FC236}">
              <a16:creationId xmlns:a16="http://schemas.microsoft.com/office/drawing/2014/main" id="{00000000-0008-0000-0000-00007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1" name="Text Box 82">
          <a:extLst>
            <a:ext uri="{FF2B5EF4-FFF2-40B4-BE49-F238E27FC236}">
              <a16:creationId xmlns:a16="http://schemas.microsoft.com/office/drawing/2014/main" id="{00000000-0008-0000-0000-00007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2" name="Text Box 83">
          <a:extLst>
            <a:ext uri="{FF2B5EF4-FFF2-40B4-BE49-F238E27FC236}">
              <a16:creationId xmlns:a16="http://schemas.microsoft.com/office/drawing/2014/main" id="{00000000-0008-0000-0000-00007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3" name="Text Box 84">
          <a:extLst>
            <a:ext uri="{FF2B5EF4-FFF2-40B4-BE49-F238E27FC236}">
              <a16:creationId xmlns:a16="http://schemas.microsoft.com/office/drawing/2014/main" id="{00000000-0008-0000-0000-00007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4" name="Text Box 85">
          <a:extLst>
            <a:ext uri="{FF2B5EF4-FFF2-40B4-BE49-F238E27FC236}">
              <a16:creationId xmlns:a16="http://schemas.microsoft.com/office/drawing/2014/main" id="{00000000-0008-0000-0000-00007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5" name="Text Box 86">
          <a:extLst>
            <a:ext uri="{FF2B5EF4-FFF2-40B4-BE49-F238E27FC236}">
              <a16:creationId xmlns:a16="http://schemas.microsoft.com/office/drawing/2014/main" id="{00000000-0008-0000-0000-00007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6" name="Text Box 82">
          <a:extLst>
            <a:ext uri="{FF2B5EF4-FFF2-40B4-BE49-F238E27FC236}">
              <a16:creationId xmlns:a16="http://schemas.microsoft.com/office/drawing/2014/main" id="{00000000-0008-0000-0000-00007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7" name="Text Box 83">
          <a:extLst>
            <a:ext uri="{FF2B5EF4-FFF2-40B4-BE49-F238E27FC236}">
              <a16:creationId xmlns:a16="http://schemas.microsoft.com/office/drawing/2014/main" id="{00000000-0008-0000-0000-00007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8" name="Text Box 84">
          <a:extLst>
            <a:ext uri="{FF2B5EF4-FFF2-40B4-BE49-F238E27FC236}">
              <a16:creationId xmlns:a16="http://schemas.microsoft.com/office/drawing/2014/main" id="{00000000-0008-0000-0000-00007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9" name="Text Box 85">
          <a:extLst>
            <a:ext uri="{FF2B5EF4-FFF2-40B4-BE49-F238E27FC236}">
              <a16:creationId xmlns:a16="http://schemas.microsoft.com/office/drawing/2014/main" id="{00000000-0008-0000-0000-00007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0" name="Text Box 86">
          <a:extLst>
            <a:ext uri="{FF2B5EF4-FFF2-40B4-BE49-F238E27FC236}">
              <a16:creationId xmlns:a16="http://schemas.microsoft.com/office/drawing/2014/main" id="{00000000-0008-0000-0000-00008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1" name="Text Box 82">
          <a:extLst>
            <a:ext uri="{FF2B5EF4-FFF2-40B4-BE49-F238E27FC236}">
              <a16:creationId xmlns:a16="http://schemas.microsoft.com/office/drawing/2014/main" id="{00000000-0008-0000-0000-00008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2" name="Text Box 83">
          <a:extLst>
            <a:ext uri="{FF2B5EF4-FFF2-40B4-BE49-F238E27FC236}">
              <a16:creationId xmlns:a16="http://schemas.microsoft.com/office/drawing/2014/main" id="{00000000-0008-0000-0000-00008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3" name="Text Box 84">
          <a:extLst>
            <a:ext uri="{FF2B5EF4-FFF2-40B4-BE49-F238E27FC236}">
              <a16:creationId xmlns:a16="http://schemas.microsoft.com/office/drawing/2014/main" id="{00000000-0008-0000-0000-00008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4" name="Text Box 85">
          <a:extLst>
            <a:ext uri="{FF2B5EF4-FFF2-40B4-BE49-F238E27FC236}">
              <a16:creationId xmlns:a16="http://schemas.microsoft.com/office/drawing/2014/main" id="{00000000-0008-0000-0000-00008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5" name="Text Box 86">
          <a:extLst>
            <a:ext uri="{FF2B5EF4-FFF2-40B4-BE49-F238E27FC236}">
              <a16:creationId xmlns:a16="http://schemas.microsoft.com/office/drawing/2014/main" id="{00000000-0008-0000-0000-00008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6" name="Text Box 82">
          <a:extLst>
            <a:ext uri="{FF2B5EF4-FFF2-40B4-BE49-F238E27FC236}">
              <a16:creationId xmlns:a16="http://schemas.microsoft.com/office/drawing/2014/main" id="{00000000-0008-0000-0000-00008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7" name="Text Box 83">
          <a:extLst>
            <a:ext uri="{FF2B5EF4-FFF2-40B4-BE49-F238E27FC236}">
              <a16:creationId xmlns:a16="http://schemas.microsoft.com/office/drawing/2014/main" id="{00000000-0008-0000-0000-00008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8" name="Text Box 84">
          <a:extLst>
            <a:ext uri="{FF2B5EF4-FFF2-40B4-BE49-F238E27FC236}">
              <a16:creationId xmlns:a16="http://schemas.microsoft.com/office/drawing/2014/main" id="{00000000-0008-0000-0000-00008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9" name="Text Box 85">
          <a:extLst>
            <a:ext uri="{FF2B5EF4-FFF2-40B4-BE49-F238E27FC236}">
              <a16:creationId xmlns:a16="http://schemas.microsoft.com/office/drawing/2014/main" id="{00000000-0008-0000-0000-00008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0" name="Text Box 86">
          <a:extLst>
            <a:ext uri="{FF2B5EF4-FFF2-40B4-BE49-F238E27FC236}">
              <a16:creationId xmlns:a16="http://schemas.microsoft.com/office/drawing/2014/main" id="{00000000-0008-0000-0000-00008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1" name="Text Box 82">
          <a:extLst>
            <a:ext uri="{FF2B5EF4-FFF2-40B4-BE49-F238E27FC236}">
              <a16:creationId xmlns:a16="http://schemas.microsoft.com/office/drawing/2014/main" id="{00000000-0008-0000-0000-00008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2" name="Text Box 83">
          <a:extLst>
            <a:ext uri="{FF2B5EF4-FFF2-40B4-BE49-F238E27FC236}">
              <a16:creationId xmlns:a16="http://schemas.microsoft.com/office/drawing/2014/main" id="{00000000-0008-0000-0000-00008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3" name="Text Box 84">
          <a:extLst>
            <a:ext uri="{FF2B5EF4-FFF2-40B4-BE49-F238E27FC236}">
              <a16:creationId xmlns:a16="http://schemas.microsoft.com/office/drawing/2014/main" id="{00000000-0008-0000-0000-00008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4" name="Text Box 85">
          <a:extLst>
            <a:ext uri="{FF2B5EF4-FFF2-40B4-BE49-F238E27FC236}">
              <a16:creationId xmlns:a16="http://schemas.microsoft.com/office/drawing/2014/main" id="{00000000-0008-0000-0000-00008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5" name="Text Box 86">
          <a:extLst>
            <a:ext uri="{FF2B5EF4-FFF2-40B4-BE49-F238E27FC236}">
              <a16:creationId xmlns:a16="http://schemas.microsoft.com/office/drawing/2014/main" id="{00000000-0008-0000-0000-00008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6" name="Text Box 82">
          <a:extLst>
            <a:ext uri="{FF2B5EF4-FFF2-40B4-BE49-F238E27FC236}">
              <a16:creationId xmlns:a16="http://schemas.microsoft.com/office/drawing/2014/main" id="{00000000-0008-0000-0000-00009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7" name="Text Box 83">
          <a:extLst>
            <a:ext uri="{FF2B5EF4-FFF2-40B4-BE49-F238E27FC236}">
              <a16:creationId xmlns:a16="http://schemas.microsoft.com/office/drawing/2014/main" id="{00000000-0008-0000-0000-00009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8" name="Text Box 84">
          <a:extLst>
            <a:ext uri="{FF2B5EF4-FFF2-40B4-BE49-F238E27FC236}">
              <a16:creationId xmlns:a16="http://schemas.microsoft.com/office/drawing/2014/main" id="{00000000-0008-0000-0000-00009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9" name="Text Box 85">
          <a:extLst>
            <a:ext uri="{FF2B5EF4-FFF2-40B4-BE49-F238E27FC236}">
              <a16:creationId xmlns:a16="http://schemas.microsoft.com/office/drawing/2014/main" id="{00000000-0008-0000-0000-00009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0" name="Text Box 86">
          <a:extLst>
            <a:ext uri="{FF2B5EF4-FFF2-40B4-BE49-F238E27FC236}">
              <a16:creationId xmlns:a16="http://schemas.microsoft.com/office/drawing/2014/main" id="{00000000-0008-0000-0000-00009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1" name="Text Box 82">
          <a:extLst>
            <a:ext uri="{FF2B5EF4-FFF2-40B4-BE49-F238E27FC236}">
              <a16:creationId xmlns:a16="http://schemas.microsoft.com/office/drawing/2014/main" id="{00000000-0008-0000-0000-00009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2" name="Text Box 83">
          <a:extLst>
            <a:ext uri="{FF2B5EF4-FFF2-40B4-BE49-F238E27FC236}">
              <a16:creationId xmlns:a16="http://schemas.microsoft.com/office/drawing/2014/main" id="{00000000-0008-0000-0000-00009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3" name="Text Box 84">
          <a:extLst>
            <a:ext uri="{FF2B5EF4-FFF2-40B4-BE49-F238E27FC236}">
              <a16:creationId xmlns:a16="http://schemas.microsoft.com/office/drawing/2014/main" id="{00000000-0008-0000-0000-00009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4" name="Text Box 85">
          <a:extLst>
            <a:ext uri="{FF2B5EF4-FFF2-40B4-BE49-F238E27FC236}">
              <a16:creationId xmlns:a16="http://schemas.microsoft.com/office/drawing/2014/main" id="{00000000-0008-0000-0000-00009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5" name="Text Box 86">
          <a:extLst>
            <a:ext uri="{FF2B5EF4-FFF2-40B4-BE49-F238E27FC236}">
              <a16:creationId xmlns:a16="http://schemas.microsoft.com/office/drawing/2014/main" id="{00000000-0008-0000-0000-00009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6" name="Text Box 82">
          <a:extLst>
            <a:ext uri="{FF2B5EF4-FFF2-40B4-BE49-F238E27FC236}">
              <a16:creationId xmlns:a16="http://schemas.microsoft.com/office/drawing/2014/main" id="{00000000-0008-0000-0000-00009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7" name="Text Box 83">
          <a:extLst>
            <a:ext uri="{FF2B5EF4-FFF2-40B4-BE49-F238E27FC236}">
              <a16:creationId xmlns:a16="http://schemas.microsoft.com/office/drawing/2014/main" id="{00000000-0008-0000-0000-00009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8" name="Text Box 84">
          <a:extLst>
            <a:ext uri="{FF2B5EF4-FFF2-40B4-BE49-F238E27FC236}">
              <a16:creationId xmlns:a16="http://schemas.microsoft.com/office/drawing/2014/main" id="{00000000-0008-0000-0000-00009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9" name="Text Box 85">
          <a:extLst>
            <a:ext uri="{FF2B5EF4-FFF2-40B4-BE49-F238E27FC236}">
              <a16:creationId xmlns:a16="http://schemas.microsoft.com/office/drawing/2014/main" id="{00000000-0008-0000-0000-00009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0" name="Text Box 86">
          <a:extLst>
            <a:ext uri="{FF2B5EF4-FFF2-40B4-BE49-F238E27FC236}">
              <a16:creationId xmlns:a16="http://schemas.microsoft.com/office/drawing/2014/main" id="{00000000-0008-0000-0000-00009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1" name="Text Box 82">
          <a:extLst>
            <a:ext uri="{FF2B5EF4-FFF2-40B4-BE49-F238E27FC236}">
              <a16:creationId xmlns:a16="http://schemas.microsoft.com/office/drawing/2014/main" id="{00000000-0008-0000-0000-00009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2" name="Text Box 83">
          <a:extLst>
            <a:ext uri="{FF2B5EF4-FFF2-40B4-BE49-F238E27FC236}">
              <a16:creationId xmlns:a16="http://schemas.microsoft.com/office/drawing/2014/main" id="{00000000-0008-0000-0000-0000A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3" name="Text Box 84">
          <a:extLst>
            <a:ext uri="{FF2B5EF4-FFF2-40B4-BE49-F238E27FC236}">
              <a16:creationId xmlns:a16="http://schemas.microsoft.com/office/drawing/2014/main" id="{00000000-0008-0000-0000-0000A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4" name="Text Box 85">
          <a:extLst>
            <a:ext uri="{FF2B5EF4-FFF2-40B4-BE49-F238E27FC236}">
              <a16:creationId xmlns:a16="http://schemas.microsoft.com/office/drawing/2014/main" id="{00000000-0008-0000-0000-0000A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5" name="Text Box 86">
          <a:extLst>
            <a:ext uri="{FF2B5EF4-FFF2-40B4-BE49-F238E27FC236}">
              <a16:creationId xmlns:a16="http://schemas.microsoft.com/office/drawing/2014/main" id="{00000000-0008-0000-0000-0000A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6" name="Text Box 82">
          <a:extLst>
            <a:ext uri="{FF2B5EF4-FFF2-40B4-BE49-F238E27FC236}">
              <a16:creationId xmlns:a16="http://schemas.microsoft.com/office/drawing/2014/main" id="{00000000-0008-0000-0000-0000A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7" name="Text Box 83">
          <a:extLst>
            <a:ext uri="{FF2B5EF4-FFF2-40B4-BE49-F238E27FC236}">
              <a16:creationId xmlns:a16="http://schemas.microsoft.com/office/drawing/2014/main" id="{00000000-0008-0000-0000-0000A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8" name="Text Box 84">
          <a:extLst>
            <a:ext uri="{FF2B5EF4-FFF2-40B4-BE49-F238E27FC236}">
              <a16:creationId xmlns:a16="http://schemas.microsoft.com/office/drawing/2014/main" id="{00000000-0008-0000-0000-0000A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9" name="Text Box 85">
          <a:extLst>
            <a:ext uri="{FF2B5EF4-FFF2-40B4-BE49-F238E27FC236}">
              <a16:creationId xmlns:a16="http://schemas.microsoft.com/office/drawing/2014/main" id="{00000000-0008-0000-0000-0000A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0" name="Text Box 86">
          <a:extLst>
            <a:ext uri="{FF2B5EF4-FFF2-40B4-BE49-F238E27FC236}">
              <a16:creationId xmlns:a16="http://schemas.microsoft.com/office/drawing/2014/main" id="{00000000-0008-0000-0000-0000A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1" name="Text Box 82">
          <a:extLst>
            <a:ext uri="{FF2B5EF4-FFF2-40B4-BE49-F238E27FC236}">
              <a16:creationId xmlns:a16="http://schemas.microsoft.com/office/drawing/2014/main" id="{00000000-0008-0000-0000-0000A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2" name="Text Box 83">
          <a:extLst>
            <a:ext uri="{FF2B5EF4-FFF2-40B4-BE49-F238E27FC236}">
              <a16:creationId xmlns:a16="http://schemas.microsoft.com/office/drawing/2014/main" id="{00000000-0008-0000-0000-0000A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3" name="Text Box 84">
          <a:extLst>
            <a:ext uri="{FF2B5EF4-FFF2-40B4-BE49-F238E27FC236}">
              <a16:creationId xmlns:a16="http://schemas.microsoft.com/office/drawing/2014/main" id="{00000000-0008-0000-0000-0000A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4" name="Text Box 85">
          <a:extLst>
            <a:ext uri="{FF2B5EF4-FFF2-40B4-BE49-F238E27FC236}">
              <a16:creationId xmlns:a16="http://schemas.microsoft.com/office/drawing/2014/main" id="{00000000-0008-0000-0000-0000A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5" name="Text Box 86">
          <a:extLst>
            <a:ext uri="{FF2B5EF4-FFF2-40B4-BE49-F238E27FC236}">
              <a16:creationId xmlns:a16="http://schemas.microsoft.com/office/drawing/2014/main" id="{00000000-0008-0000-0000-0000A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6" name="Text Box 82">
          <a:extLst>
            <a:ext uri="{FF2B5EF4-FFF2-40B4-BE49-F238E27FC236}">
              <a16:creationId xmlns:a16="http://schemas.microsoft.com/office/drawing/2014/main" id="{00000000-0008-0000-0000-0000A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7" name="Text Box 83">
          <a:extLst>
            <a:ext uri="{FF2B5EF4-FFF2-40B4-BE49-F238E27FC236}">
              <a16:creationId xmlns:a16="http://schemas.microsoft.com/office/drawing/2014/main" id="{00000000-0008-0000-0000-0000A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8" name="Text Box 84">
          <a:extLst>
            <a:ext uri="{FF2B5EF4-FFF2-40B4-BE49-F238E27FC236}">
              <a16:creationId xmlns:a16="http://schemas.microsoft.com/office/drawing/2014/main" id="{00000000-0008-0000-0000-0000B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9" name="Text Box 85">
          <a:extLst>
            <a:ext uri="{FF2B5EF4-FFF2-40B4-BE49-F238E27FC236}">
              <a16:creationId xmlns:a16="http://schemas.microsoft.com/office/drawing/2014/main" id="{00000000-0008-0000-0000-0000B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0" name="Text Box 86">
          <a:extLst>
            <a:ext uri="{FF2B5EF4-FFF2-40B4-BE49-F238E27FC236}">
              <a16:creationId xmlns:a16="http://schemas.microsoft.com/office/drawing/2014/main" id="{00000000-0008-0000-0000-0000B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1" name="Text Box 82">
          <a:extLst>
            <a:ext uri="{FF2B5EF4-FFF2-40B4-BE49-F238E27FC236}">
              <a16:creationId xmlns:a16="http://schemas.microsoft.com/office/drawing/2014/main" id="{00000000-0008-0000-0000-0000B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2" name="Text Box 83">
          <a:extLst>
            <a:ext uri="{FF2B5EF4-FFF2-40B4-BE49-F238E27FC236}">
              <a16:creationId xmlns:a16="http://schemas.microsoft.com/office/drawing/2014/main" id="{00000000-0008-0000-0000-0000B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3" name="Text Box 84">
          <a:extLst>
            <a:ext uri="{FF2B5EF4-FFF2-40B4-BE49-F238E27FC236}">
              <a16:creationId xmlns:a16="http://schemas.microsoft.com/office/drawing/2014/main" id="{00000000-0008-0000-0000-0000B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4" name="Text Box 85">
          <a:extLst>
            <a:ext uri="{FF2B5EF4-FFF2-40B4-BE49-F238E27FC236}">
              <a16:creationId xmlns:a16="http://schemas.microsoft.com/office/drawing/2014/main" id="{00000000-0008-0000-0000-0000B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5" name="Text Box 86">
          <a:extLst>
            <a:ext uri="{FF2B5EF4-FFF2-40B4-BE49-F238E27FC236}">
              <a16:creationId xmlns:a16="http://schemas.microsoft.com/office/drawing/2014/main" id="{00000000-0008-0000-0000-0000B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6" name="Text Box 82">
          <a:extLst>
            <a:ext uri="{FF2B5EF4-FFF2-40B4-BE49-F238E27FC236}">
              <a16:creationId xmlns:a16="http://schemas.microsoft.com/office/drawing/2014/main" id="{00000000-0008-0000-0000-0000B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7" name="Text Box 83">
          <a:extLst>
            <a:ext uri="{FF2B5EF4-FFF2-40B4-BE49-F238E27FC236}">
              <a16:creationId xmlns:a16="http://schemas.microsoft.com/office/drawing/2014/main" id="{00000000-0008-0000-0000-0000B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8" name="Text Box 84">
          <a:extLst>
            <a:ext uri="{FF2B5EF4-FFF2-40B4-BE49-F238E27FC236}">
              <a16:creationId xmlns:a16="http://schemas.microsoft.com/office/drawing/2014/main" id="{00000000-0008-0000-0000-0000B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9" name="Text Box 85">
          <a:extLst>
            <a:ext uri="{FF2B5EF4-FFF2-40B4-BE49-F238E27FC236}">
              <a16:creationId xmlns:a16="http://schemas.microsoft.com/office/drawing/2014/main" id="{00000000-0008-0000-0000-0000B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0" name="Text Box 86">
          <a:extLst>
            <a:ext uri="{FF2B5EF4-FFF2-40B4-BE49-F238E27FC236}">
              <a16:creationId xmlns:a16="http://schemas.microsoft.com/office/drawing/2014/main" id="{00000000-0008-0000-0000-0000B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1" name="Text Box 82">
          <a:extLst>
            <a:ext uri="{FF2B5EF4-FFF2-40B4-BE49-F238E27FC236}">
              <a16:creationId xmlns:a16="http://schemas.microsoft.com/office/drawing/2014/main" id="{00000000-0008-0000-0000-0000B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2" name="Text Box 83">
          <a:extLst>
            <a:ext uri="{FF2B5EF4-FFF2-40B4-BE49-F238E27FC236}">
              <a16:creationId xmlns:a16="http://schemas.microsoft.com/office/drawing/2014/main" id="{00000000-0008-0000-0000-0000B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3" name="Text Box 84">
          <a:extLst>
            <a:ext uri="{FF2B5EF4-FFF2-40B4-BE49-F238E27FC236}">
              <a16:creationId xmlns:a16="http://schemas.microsoft.com/office/drawing/2014/main" id="{00000000-0008-0000-0000-0000B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4" name="Text Box 85">
          <a:extLst>
            <a:ext uri="{FF2B5EF4-FFF2-40B4-BE49-F238E27FC236}">
              <a16:creationId xmlns:a16="http://schemas.microsoft.com/office/drawing/2014/main" id="{00000000-0008-0000-0000-0000C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5" name="Text Box 86">
          <a:extLst>
            <a:ext uri="{FF2B5EF4-FFF2-40B4-BE49-F238E27FC236}">
              <a16:creationId xmlns:a16="http://schemas.microsoft.com/office/drawing/2014/main" id="{00000000-0008-0000-0000-0000C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6" name="Text Box 82">
          <a:extLst>
            <a:ext uri="{FF2B5EF4-FFF2-40B4-BE49-F238E27FC236}">
              <a16:creationId xmlns:a16="http://schemas.microsoft.com/office/drawing/2014/main" id="{00000000-0008-0000-0000-0000C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7" name="Text Box 83">
          <a:extLst>
            <a:ext uri="{FF2B5EF4-FFF2-40B4-BE49-F238E27FC236}">
              <a16:creationId xmlns:a16="http://schemas.microsoft.com/office/drawing/2014/main" id="{00000000-0008-0000-0000-0000C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8" name="Text Box 84">
          <a:extLst>
            <a:ext uri="{FF2B5EF4-FFF2-40B4-BE49-F238E27FC236}">
              <a16:creationId xmlns:a16="http://schemas.microsoft.com/office/drawing/2014/main" id="{00000000-0008-0000-0000-0000C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9" name="Text Box 85">
          <a:extLst>
            <a:ext uri="{FF2B5EF4-FFF2-40B4-BE49-F238E27FC236}">
              <a16:creationId xmlns:a16="http://schemas.microsoft.com/office/drawing/2014/main" id="{00000000-0008-0000-0000-0000C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0" name="Text Box 86">
          <a:extLst>
            <a:ext uri="{FF2B5EF4-FFF2-40B4-BE49-F238E27FC236}">
              <a16:creationId xmlns:a16="http://schemas.microsoft.com/office/drawing/2014/main" id="{00000000-0008-0000-0000-0000C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1" name="Text Box 82">
          <a:extLst>
            <a:ext uri="{FF2B5EF4-FFF2-40B4-BE49-F238E27FC236}">
              <a16:creationId xmlns:a16="http://schemas.microsoft.com/office/drawing/2014/main" id="{00000000-0008-0000-0000-0000C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2" name="Text Box 83">
          <a:extLst>
            <a:ext uri="{FF2B5EF4-FFF2-40B4-BE49-F238E27FC236}">
              <a16:creationId xmlns:a16="http://schemas.microsoft.com/office/drawing/2014/main" id="{00000000-0008-0000-0000-0000C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3" name="Text Box 84">
          <a:extLst>
            <a:ext uri="{FF2B5EF4-FFF2-40B4-BE49-F238E27FC236}">
              <a16:creationId xmlns:a16="http://schemas.microsoft.com/office/drawing/2014/main" id="{00000000-0008-0000-0000-0000C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4" name="Text Box 85">
          <a:extLst>
            <a:ext uri="{FF2B5EF4-FFF2-40B4-BE49-F238E27FC236}">
              <a16:creationId xmlns:a16="http://schemas.microsoft.com/office/drawing/2014/main" id="{00000000-0008-0000-0000-0000C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5" name="Text Box 86">
          <a:extLst>
            <a:ext uri="{FF2B5EF4-FFF2-40B4-BE49-F238E27FC236}">
              <a16:creationId xmlns:a16="http://schemas.microsoft.com/office/drawing/2014/main" id="{00000000-0008-0000-0000-0000C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6" name="Text Box 82">
          <a:extLst>
            <a:ext uri="{FF2B5EF4-FFF2-40B4-BE49-F238E27FC236}">
              <a16:creationId xmlns:a16="http://schemas.microsoft.com/office/drawing/2014/main" id="{00000000-0008-0000-0000-0000C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7" name="Text Box 83">
          <a:extLst>
            <a:ext uri="{FF2B5EF4-FFF2-40B4-BE49-F238E27FC236}">
              <a16:creationId xmlns:a16="http://schemas.microsoft.com/office/drawing/2014/main" id="{00000000-0008-0000-0000-0000C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8" name="Text Box 84">
          <a:extLst>
            <a:ext uri="{FF2B5EF4-FFF2-40B4-BE49-F238E27FC236}">
              <a16:creationId xmlns:a16="http://schemas.microsoft.com/office/drawing/2014/main" id="{00000000-0008-0000-0000-0000C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9" name="Text Box 85">
          <a:extLst>
            <a:ext uri="{FF2B5EF4-FFF2-40B4-BE49-F238E27FC236}">
              <a16:creationId xmlns:a16="http://schemas.microsoft.com/office/drawing/2014/main" id="{00000000-0008-0000-0000-0000C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0" name="Text Box 86">
          <a:extLst>
            <a:ext uri="{FF2B5EF4-FFF2-40B4-BE49-F238E27FC236}">
              <a16:creationId xmlns:a16="http://schemas.microsoft.com/office/drawing/2014/main" id="{00000000-0008-0000-0000-0000D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1" name="Text Box 82">
          <a:extLst>
            <a:ext uri="{FF2B5EF4-FFF2-40B4-BE49-F238E27FC236}">
              <a16:creationId xmlns:a16="http://schemas.microsoft.com/office/drawing/2014/main" id="{00000000-0008-0000-0000-0000D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2" name="Text Box 83">
          <a:extLst>
            <a:ext uri="{FF2B5EF4-FFF2-40B4-BE49-F238E27FC236}">
              <a16:creationId xmlns:a16="http://schemas.microsoft.com/office/drawing/2014/main" id="{00000000-0008-0000-0000-0000D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3" name="Text Box 84">
          <a:extLst>
            <a:ext uri="{FF2B5EF4-FFF2-40B4-BE49-F238E27FC236}">
              <a16:creationId xmlns:a16="http://schemas.microsoft.com/office/drawing/2014/main" id="{00000000-0008-0000-0000-0000D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4" name="Text Box 85">
          <a:extLst>
            <a:ext uri="{FF2B5EF4-FFF2-40B4-BE49-F238E27FC236}">
              <a16:creationId xmlns:a16="http://schemas.microsoft.com/office/drawing/2014/main" id="{00000000-0008-0000-0000-0000D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5" name="Text Box 86">
          <a:extLst>
            <a:ext uri="{FF2B5EF4-FFF2-40B4-BE49-F238E27FC236}">
              <a16:creationId xmlns:a16="http://schemas.microsoft.com/office/drawing/2014/main" id="{00000000-0008-0000-0000-0000D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6" name="Text Box 82">
          <a:extLst>
            <a:ext uri="{FF2B5EF4-FFF2-40B4-BE49-F238E27FC236}">
              <a16:creationId xmlns:a16="http://schemas.microsoft.com/office/drawing/2014/main" id="{00000000-0008-0000-0000-0000D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7" name="Text Box 83">
          <a:extLst>
            <a:ext uri="{FF2B5EF4-FFF2-40B4-BE49-F238E27FC236}">
              <a16:creationId xmlns:a16="http://schemas.microsoft.com/office/drawing/2014/main" id="{00000000-0008-0000-0000-0000D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8" name="Text Box 84">
          <a:extLst>
            <a:ext uri="{FF2B5EF4-FFF2-40B4-BE49-F238E27FC236}">
              <a16:creationId xmlns:a16="http://schemas.microsoft.com/office/drawing/2014/main" id="{00000000-0008-0000-0000-0000D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9" name="Text Box 85">
          <a:extLst>
            <a:ext uri="{FF2B5EF4-FFF2-40B4-BE49-F238E27FC236}">
              <a16:creationId xmlns:a16="http://schemas.microsoft.com/office/drawing/2014/main" id="{00000000-0008-0000-0000-0000D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0" name="Text Box 86">
          <a:extLst>
            <a:ext uri="{FF2B5EF4-FFF2-40B4-BE49-F238E27FC236}">
              <a16:creationId xmlns:a16="http://schemas.microsoft.com/office/drawing/2014/main" id="{00000000-0008-0000-0000-0000D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1" name="Text Box 82">
          <a:extLst>
            <a:ext uri="{FF2B5EF4-FFF2-40B4-BE49-F238E27FC236}">
              <a16:creationId xmlns:a16="http://schemas.microsoft.com/office/drawing/2014/main" id="{00000000-0008-0000-0000-0000D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2" name="Text Box 83">
          <a:extLst>
            <a:ext uri="{FF2B5EF4-FFF2-40B4-BE49-F238E27FC236}">
              <a16:creationId xmlns:a16="http://schemas.microsoft.com/office/drawing/2014/main" id="{00000000-0008-0000-0000-0000D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3" name="Text Box 84">
          <a:extLst>
            <a:ext uri="{FF2B5EF4-FFF2-40B4-BE49-F238E27FC236}">
              <a16:creationId xmlns:a16="http://schemas.microsoft.com/office/drawing/2014/main" id="{00000000-0008-0000-0000-0000D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4" name="Text Box 85">
          <a:extLst>
            <a:ext uri="{FF2B5EF4-FFF2-40B4-BE49-F238E27FC236}">
              <a16:creationId xmlns:a16="http://schemas.microsoft.com/office/drawing/2014/main" id="{00000000-0008-0000-0000-0000D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5" name="Text Box 86">
          <a:extLst>
            <a:ext uri="{FF2B5EF4-FFF2-40B4-BE49-F238E27FC236}">
              <a16:creationId xmlns:a16="http://schemas.microsoft.com/office/drawing/2014/main" id="{00000000-0008-0000-0000-0000D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6" name="Text Box 82">
          <a:extLst>
            <a:ext uri="{FF2B5EF4-FFF2-40B4-BE49-F238E27FC236}">
              <a16:creationId xmlns:a16="http://schemas.microsoft.com/office/drawing/2014/main" id="{00000000-0008-0000-0000-0000E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7" name="Text Box 83">
          <a:extLst>
            <a:ext uri="{FF2B5EF4-FFF2-40B4-BE49-F238E27FC236}">
              <a16:creationId xmlns:a16="http://schemas.microsoft.com/office/drawing/2014/main" id="{00000000-0008-0000-0000-0000E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8" name="Text Box 84">
          <a:extLst>
            <a:ext uri="{FF2B5EF4-FFF2-40B4-BE49-F238E27FC236}">
              <a16:creationId xmlns:a16="http://schemas.microsoft.com/office/drawing/2014/main" id="{00000000-0008-0000-0000-0000E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9" name="Text Box 85">
          <a:extLst>
            <a:ext uri="{FF2B5EF4-FFF2-40B4-BE49-F238E27FC236}">
              <a16:creationId xmlns:a16="http://schemas.microsoft.com/office/drawing/2014/main" id="{00000000-0008-0000-0000-0000E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0" name="Text Box 86">
          <a:extLst>
            <a:ext uri="{FF2B5EF4-FFF2-40B4-BE49-F238E27FC236}">
              <a16:creationId xmlns:a16="http://schemas.microsoft.com/office/drawing/2014/main" id="{00000000-0008-0000-0000-0000E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1" name="Text Box 82">
          <a:extLst>
            <a:ext uri="{FF2B5EF4-FFF2-40B4-BE49-F238E27FC236}">
              <a16:creationId xmlns:a16="http://schemas.microsoft.com/office/drawing/2014/main" id="{00000000-0008-0000-0000-0000E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2" name="Text Box 83">
          <a:extLst>
            <a:ext uri="{FF2B5EF4-FFF2-40B4-BE49-F238E27FC236}">
              <a16:creationId xmlns:a16="http://schemas.microsoft.com/office/drawing/2014/main" id="{00000000-0008-0000-0000-0000E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3" name="Text Box 84">
          <a:extLst>
            <a:ext uri="{FF2B5EF4-FFF2-40B4-BE49-F238E27FC236}">
              <a16:creationId xmlns:a16="http://schemas.microsoft.com/office/drawing/2014/main" id="{00000000-0008-0000-0000-0000E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4" name="Text Box 85">
          <a:extLst>
            <a:ext uri="{FF2B5EF4-FFF2-40B4-BE49-F238E27FC236}">
              <a16:creationId xmlns:a16="http://schemas.microsoft.com/office/drawing/2014/main" id="{00000000-0008-0000-0000-0000E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5" name="Text Box 86">
          <a:extLst>
            <a:ext uri="{FF2B5EF4-FFF2-40B4-BE49-F238E27FC236}">
              <a16:creationId xmlns:a16="http://schemas.microsoft.com/office/drawing/2014/main" id="{00000000-0008-0000-0000-0000E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6" name="Text Box 82">
          <a:extLst>
            <a:ext uri="{FF2B5EF4-FFF2-40B4-BE49-F238E27FC236}">
              <a16:creationId xmlns:a16="http://schemas.microsoft.com/office/drawing/2014/main" id="{00000000-0008-0000-0000-0000E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7" name="Text Box 83">
          <a:extLst>
            <a:ext uri="{FF2B5EF4-FFF2-40B4-BE49-F238E27FC236}">
              <a16:creationId xmlns:a16="http://schemas.microsoft.com/office/drawing/2014/main" id="{00000000-0008-0000-0000-0000E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8" name="Text Box 84">
          <a:extLst>
            <a:ext uri="{FF2B5EF4-FFF2-40B4-BE49-F238E27FC236}">
              <a16:creationId xmlns:a16="http://schemas.microsoft.com/office/drawing/2014/main" id="{00000000-0008-0000-0000-0000E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9" name="Text Box 85">
          <a:extLst>
            <a:ext uri="{FF2B5EF4-FFF2-40B4-BE49-F238E27FC236}">
              <a16:creationId xmlns:a16="http://schemas.microsoft.com/office/drawing/2014/main" id="{00000000-0008-0000-0000-0000E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0" name="Text Box 86">
          <a:extLst>
            <a:ext uri="{FF2B5EF4-FFF2-40B4-BE49-F238E27FC236}">
              <a16:creationId xmlns:a16="http://schemas.microsoft.com/office/drawing/2014/main" id="{00000000-0008-0000-0000-0000E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1" name="Text Box 82">
          <a:extLst>
            <a:ext uri="{FF2B5EF4-FFF2-40B4-BE49-F238E27FC236}">
              <a16:creationId xmlns:a16="http://schemas.microsoft.com/office/drawing/2014/main" id="{00000000-0008-0000-0000-0000E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2" name="Text Box 83">
          <a:extLst>
            <a:ext uri="{FF2B5EF4-FFF2-40B4-BE49-F238E27FC236}">
              <a16:creationId xmlns:a16="http://schemas.microsoft.com/office/drawing/2014/main" id="{00000000-0008-0000-0000-0000F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3" name="Text Box 84">
          <a:extLst>
            <a:ext uri="{FF2B5EF4-FFF2-40B4-BE49-F238E27FC236}">
              <a16:creationId xmlns:a16="http://schemas.microsoft.com/office/drawing/2014/main" id="{00000000-0008-0000-0000-0000F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4" name="Text Box 85">
          <a:extLst>
            <a:ext uri="{FF2B5EF4-FFF2-40B4-BE49-F238E27FC236}">
              <a16:creationId xmlns:a16="http://schemas.microsoft.com/office/drawing/2014/main" id="{00000000-0008-0000-0000-0000F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5" name="Text Box 86">
          <a:extLst>
            <a:ext uri="{FF2B5EF4-FFF2-40B4-BE49-F238E27FC236}">
              <a16:creationId xmlns:a16="http://schemas.microsoft.com/office/drawing/2014/main" id="{00000000-0008-0000-0000-0000F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6" name="Text Box 82">
          <a:extLst>
            <a:ext uri="{FF2B5EF4-FFF2-40B4-BE49-F238E27FC236}">
              <a16:creationId xmlns:a16="http://schemas.microsoft.com/office/drawing/2014/main" id="{00000000-0008-0000-0000-0000F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7" name="Text Box 83">
          <a:extLst>
            <a:ext uri="{FF2B5EF4-FFF2-40B4-BE49-F238E27FC236}">
              <a16:creationId xmlns:a16="http://schemas.microsoft.com/office/drawing/2014/main" id="{00000000-0008-0000-0000-0000F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8" name="Text Box 84">
          <a:extLst>
            <a:ext uri="{FF2B5EF4-FFF2-40B4-BE49-F238E27FC236}">
              <a16:creationId xmlns:a16="http://schemas.microsoft.com/office/drawing/2014/main" id="{00000000-0008-0000-0000-0000F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9" name="Text Box 85">
          <a:extLst>
            <a:ext uri="{FF2B5EF4-FFF2-40B4-BE49-F238E27FC236}">
              <a16:creationId xmlns:a16="http://schemas.microsoft.com/office/drawing/2014/main" id="{00000000-0008-0000-0000-0000F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0" name="Text Box 86">
          <a:extLst>
            <a:ext uri="{FF2B5EF4-FFF2-40B4-BE49-F238E27FC236}">
              <a16:creationId xmlns:a16="http://schemas.microsoft.com/office/drawing/2014/main" id="{00000000-0008-0000-0000-0000F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1" name="Text Box 82">
          <a:extLst>
            <a:ext uri="{FF2B5EF4-FFF2-40B4-BE49-F238E27FC236}">
              <a16:creationId xmlns:a16="http://schemas.microsoft.com/office/drawing/2014/main" id="{00000000-0008-0000-0000-0000F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2" name="Text Box 83">
          <a:extLst>
            <a:ext uri="{FF2B5EF4-FFF2-40B4-BE49-F238E27FC236}">
              <a16:creationId xmlns:a16="http://schemas.microsoft.com/office/drawing/2014/main" id="{00000000-0008-0000-0000-0000F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3" name="Text Box 84">
          <a:extLst>
            <a:ext uri="{FF2B5EF4-FFF2-40B4-BE49-F238E27FC236}">
              <a16:creationId xmlns:a16="http://schemas.microsoft.com/office/drawing/2014/main" id="{00000000-0008-0000-0000-0000F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4" name="Text Box 85">
          <a:extLst>
            <a:ext uri="{FF2B5EF4-FFF2-40B4-BE49-F238E27FC236}">
              <a16:creationId xmlns:a16="http://schemas.microsoft.com/office/drawing/2014/main" id="{00000000-0008-0000-0000-0000F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5" name="Text Box 86">
          <a:extLst>
            <a:ext uri="{FF2B5EF4-FFF2-40B4-BE49-F238E27FC236}">
              <a16:creationId xmlns:a16="http://schemas.microsoft.com/office/drawing/2014/main" id="{00000000-0008-0000-0000-0000F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6" name="Text Box 82">
          <a:extLst>
            <a:ext uri="{FF2B5EF4-FFF2-40B4-BE49-F238E27FC236}">
              <a16:creationId xmlns:a16="http://schemas.microsoft.com/office/drawing/2014/main" id="{00000000-0008-0000-0000-0000F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7" name="Text Box 83">
          <a:extLst>
            <a:ext uri="{FF2B5EF4-FFF2-40B4-BE49-F238E27FC236}">
              <a16:creationId xmlns:a16="http://schemas.microsoft.com/office/drawing/2014/main" id="{00000000-0008-0000-0000-0000F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8" name="Text Box 84">
          <a:extLst>
            <a:ext uri="{FF2B5EF4-FFF2-40B4-BE49-F238E27FC236}">
              <a16:creationId xmlns:a16="http://schemas.microsoft.com/office/drawing/2014/main" id="{00000000-0008-0000-0000-00000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9" name="Text Box 85">
          <a:extLst>
            <a:ext uri="{FF2B5EF4-FFF2-40B4-BE49-F238E27FC236}">
              <a16:creationId xmlns:a16="http://schemas.microsoft.com/office/drawing/2014/main" id="{00000000-0008-0000-0000-00000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0" name="Text Box 86">
          <a:extLst>
            <a:ext uri="{FF2B5EF4-FFF2-40B4-BE49-F238E27FC236}">
              <a16:creationId xmlns:a16="http://schemas.microsoft.com/office/drawing/2014/main" id="{00000000-0008-0000-0000-00000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1" name="Text Box 82">
          <a:extLst>
            <a:ext uri="{FF2B5EF4-FFF2-40B4-BE49-F238E27FC236}">
              <a16:creationId xmlns:a16="http://schemas.microsoft.com/office/drawing/2014/main" id="{00000000-0008-0000-0000-00000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2" name="Text Box 83">
          <a:extLst>
            <a:ext uri="{FF2B5EF4-FFF2-40B4-BE49-F238E27FC236}">
              <a16:creationId xmlns:a16="http://schemas.microsoft.com/office/drawing/2014/main" id="{00000000-0008-0000-0000-00000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3" name="Text Box 84">
          <a:extLst>
            <a:ext uri="{FF2B5EF4-FFF2-40B4-BE49-F238E27FC236}">
              <a16:creationId xmlns:a16="http://schemas.microsoft.com/office/drawing/2014/main" id="{00000000-0008-0000-0000-00000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4" name="Text Box 85">
          <a:extLst>
            <a:ext uri="{FF2B5EF4-FFF2-40B4-BE49-F238E27FC236}">
              <a16:creationId xmlns:a16="http://schemas.microsoft.com/office/drawing/2014/main" id="{00000000-0008-0000-0000-00000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5" name="Text Box 86">
          <a:extLst>
            <a:ext uri="{FF2B5EF4-FFF2-40B4-BE49-F238E27FC236}">
              <a16:creationId xmlns:a16="http://schemas.microsoft.com/office/drawing/2014/main" id="{00000000-0008-0000-0000-00000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6" name="Text Box 82">
          <a:extLst>
            <a:ext uri="{FF2B5EF4-FFF2-40B4-BE49-F238E27FC236}">
              <a16:creationId xmlns:a16="http://schemas.microsoft.com/office/drawing/2014/main" id="{00000000-0008-0000-0000-00000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7" name="Text Box 83">
          <a:extLst>
            <a:ext uri="{FF2B5EF4-FFF2-40B4-BE49-F238E27FC236}">
              <a16:creationId xmlns:a16="http://schemas.microsoft.com/office/drawing/2014/main" id="{00000000-0008-0000-0000-00000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8" name="Text Box 84">
          <a:extLst>
            <a:ext uri="{FF2B5EF4-FFF2-40B4-BE49-F238E27FC236}">
              <a16:creationId xmlns:a16="http://schemas.microsoft.com/office/drawing/2014/main" id="{00000000-0008-0000-0000-00000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9" name="Text Box 85">
          <a:extLst>
            <a:ext uri="{FF2B5EF4-FFF2-40B4-BE49-F238E27FC236}">
              <a16:creationId xmlns:a16="http://schemas.microsoft.com/office/drawing/2014/main" id="{00000000-0008-0000-0000-00000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0" name="Text Box 86">
          <a:extLst>
            <a:ext uri="{FF2B5EF4-FFF2-40B4-BE49-F238E27FC236}">
              <a16:creationId xmlns:a16="http://schemas.microsoft.com/office/drawing/2014/main" id="{00000000-0008-0000-0000-00000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1" name="Text Box 82">
          <a:extLst>
            <a:ext uri="{FF2B5EF4-FFF2-40B4-BE49-F238E27FC236}">
              <a16:creationId xmlns:a16="http://schemas.microsoft.com/office/drawing/2014/main" id="{00000000-0008-0000-0000-00000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2" name="Text Box 83">
          <a:extLst>
            <a:ext uri="{FF2B5EF4-FFF2-40B4-BE49-F238E27FC236}">
              <a16:creationId xmlns:a16="http://schemas.microsoft.com/office/drawing/2014/main" id="{00000000-0008-0000-0000-00000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3" name="Text Box 84">
          <a:extLst>
            <a:ext uri="{FF2B5EF4-FFF2-40B4-BE49-F238E27FC236}">
              <a16:creationId xmlns:a16="http://schemas.microsoft.com/office/drawing/2014/main" id="{00000000-0008-0000-0000-00000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4" name="Text Box 85">
          <a:extLst>
            <a:ext uri="{FF2B5EF4-FFF2-40B4-BE49-F238E27FC236}">
              <a16:creationId xmlns:a16="http://schemas.microsoft.com/office/drawing/2014/main" id="{00000000-0008-0000-0000-00001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5" name="Text Box 86">
          <a:extLst>
            <a:ext uri="{FF2B5EF4-FFF2-40B4-BE49-F238E27FC236}">
              <a16:creationId xmlns:a16="http://schemas.microsoft.com/office/drawing/2014/main" id="{00000000-0008-0000-0000-00001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6" name="Text Box 82">
          <a:extLst>
            <a:ext uri="{FF2B5EF4-FFF2-40B4-BE49-F238E27FC236}">
              <a16:creationId xmlns:a16="http://schemas.microsoft.com/office/drawing/2014/main" id="{00000000-0008-0000-0000-00001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7" name="Text Box 83">
          <a:extLst>
            <a:ext uri="{FF2B5EF4-FFF2-40B4-BE49-F238E27FC236}">
              <a16:creationId xmlns:a16="http://schemas.microsoft.com/office/drawing/2014/main" id="{00000000-0008-0000-0000-00001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8" name="Text Box 84">
          <a:extLst>
            <a:ext uri="{FF2B5EF4-FFF2-40B4-BE49-F238E27FC236}">
              <a16:creationId xmlns:a16="http://schemas.microsoft.com/office/drawing/2014/main" id="{00000000-0008-0000-0000-00001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9" name="Text Box 85">
          <a:extLst>
            <a:ext uri="{FF2B5EF4-FFF2-40B4-BE49-F238E27FC236}">
              <a16:creationId xmlns:a16="http://schemas.microsoft.com/office/drawing/2014/main" id="{00000000-0008-0000-0000-00001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0" name="Text Box 86">
          <a:extLst>
            <a:ext uri="{FF2B5EF4-FFF2-40B4-BE49-F238E27FC236}">
              <a16:creationId xmlns:a16="http://schemas.microsoft.com/office/drawing/2014/main" id="{00000000-0008-0000-0000-00001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1" name="Text Box 82">
          <a:extLst>
            <a:ext uri="{FF2B5EF4-FFF2-40B4-BE49-F238E27FC236}">
              <a16:creationId xmlns:a16="http://schemas.microsoft.com/office/drawing/2014/main" id="{00000000-0008-0000-0000-00001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2" name="Text Box 83">
          <a:extLst>
            <a:ext uri="{FF2B5EF4-FFF2-40B4-BE49-F238E27FC236}">
              <a16:creationId xmlns:a16="http://schemas.microsoft.com/office/drawing/2014/main" id="{00000000-0008-0000-0000-00001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3" name="Text Box 84">
          <a:extLst>
            <a:ext uri="{FF2B5EF4-FFF2-40B4-BE49-F238E27FC236}">
              <a16:creationId xmlns:a16="http://schemas.microsoft.com/office/drawing/2014/main" id="{00000000-0008-0000-0000-00001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4" name="Text Box 85">
          <a:extLst>
            <a:ext uri="{FF2B5EF4-FFF2-40B4-BE49-F238E27FC236}">
              <a16:creationId xmlns:a16="http://schemas.microsoft.com/office/drawing/2014/main" id="{00000000-0008-0000-0000-00001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5" name="Text Box 86">
          <a:extLst>
            <a:ext uri="{FF2B5EF4-FFF2-40B4-BE49-F238E27FC236}">
              <a16:creationId xmlns:a16="http://schemas.microsoft.com/office/drawing/2014/main" id="{00000000-0008-0000-0000-00001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6" name="Text Box 82">
          <a:extLst>
            <a:ext uri="{FF2B5EF4-FFF2-40B4-BE49-F238E27FC236}">
              <a16:creationId xmlns:a16="http://schemas.microsoft.com/office/drawing/2014/main" id="{00000000-0008-0000-0000-00001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7" name="Text Box 83">
          <a:extLst>
            <a:ext uri="{FF2B5EF4-FFF2-40B4-BE49-F238E27FC236}">
              <a16:creationId xmlns:a16="http://schemas.microsoft.com/office/drawing/2014/main" id="{00000000-0008-0000-0000-00001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8" name="Text Box 84">
          <a:extLst>
            <a:ext uri="{FF2B5EF4-FFF2-40B4-BE49-F238E27FC236}">
              <a16:creationId xmlns:a16="http://schemas.microsoft.com/office/drawing/2014/main" id="{00000000-0008-0000-0000-00001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9" name="Text Box 85">
          <a:extLst>
            <a:ext uri="{FF2B5EF4-FFF2-40B4-BE49-F238E27FC236}">
              <a16:creationId xmlns:a16="http://schemas.microsoft.com/office/drawing/2014/main" id="{00000000-0008-0000-0000-00001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0" name="Text Box 86">
          <a:extLst>
            <a:ext uri="{FF2B5EF4-FFF2-40B4-BE49-F238E27FC236}">
              <a16:creationId xmlns:a16="http://schemas.microsoft.com/office/drawing/2014/main" id="{00000000-0008-0000-0000-00002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1" name="Text Box 82">
          <a:extLst>
            <a:ext uri="{FF2B5EF4-FFF2-40B4-BE49-F238E27FC236}">
              <a16:creationId xmlns:a16="http://schemas.microsoft.com/office/drawing/2014/main" id="{00000000-0008-0000-0000-00002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2" name="Text Box 83">
          <a:extLst>
            <a:ext uri="{FF2B5EF4-FFF2-40B4-BE49-F238E27FC236}">
              <a16:creationId xmlns:a16="http://schemas.microsoft.com/office/drawing/2014/main" id="{00000000-0008-0000-0000-00002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3" name="Text Box 84">
          <a:extLst>
            <a:ext uri="{FF2B5EF4-FFF2-40B4-BE49-F238E27FC236}">
              <a16:creationId xmlns:a16="http://schemas.microsoft.com/office/drawing/2014/main" id="{00000000-0008-0000-0000-00002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4" name="Text Box 85">
          <a:extLst>
            <a:ext uri="{FF2B5EF4-FFF2-40B4-BE49-F238E27FC236}">
              <a16:creationId xmlns:a16="http://schemas.microsoft.com/office/drawing/2014/main" id="{00000000-0008-0000-0000-00002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5" name="Text Box 86">
          <a:extLst>
            <a:ext uri="{FF2B5EF4-FFF2-40B4-BE49-F238E27FC236}">
              <a16:creationId xmlns:a16="http://schemas.microsoft.com/office/drawing/2014/main" id="{00000000-0008-0000-0000-00002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6" name="Text Box 82">
          <a:extLst>
            <a:ext uri="{FF2B5EF4-FFF2-40B4-BE49-F238E27FC236}">
              <a16:creationId xmlns:a16="http://schemas.microsoft.com/office/drawing/2014/main" id="{00000000-0008-0000-0000-00002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7" name="Text Box 83">
          <a:extLst>
            <a:ext uri="{FF2B5EF4-FFF2-40B4-BE49-F238E27FC236}">
              <a16:creationId xmlns:a16="http://schemas.microsoft.com/office/drawing/2014/main" id="{00000000-0008-0000-0000-00002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8" name="Text Box 84">
          <a:extLst>
            <a:ext uri="{FF2B5EF4-FFF2-40B4-BE49-F238E27FC236}">
              <a16:creationId xmlns:a16="http://schemas.microsoft.com/office/drawing/2014/main" id="{00000000-0008-0000-0000-00002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9" name="Text Box 85">
          <a:extLst>
            <a:ext uri="{FF2B5EF4-FFF2-40B4-BE49-F238E27FC236}">
              <a16:creationId xmlns:a16="http://schemas.microsoft.com/office/drawing/2014/main" id="{00000000-0008-0000-0000-00002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0" name="Text Box 86">
          <a:extLst>
            <a:ext uri="{FF2B5EF4-FFF2-40B4-BE49-F238E27FC236}">
              <a16:creationId xmlns:a16="http://schemas.microsoft.com/office/drawing/2014/main" id="{00000000-0008-0000-0000-00002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1" name="Text Box 82">
          <a:extLst>
            <a:ext uri="{FF2B5EF4-FFF2-40B4-BE49-F238E27FC236}">
              <a16:creationId xmlns:a16="http://schemas.microsoft.com/office/drawing/2014/main" id="{00000000-0008-0000-0000-00002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2" name="Text Box 83">
          <a:extLst>
            <a:ext uri="{FF2B5EF4-FFF2-40B4-BE49-F238E27FC236}">
              <a16:creationId xmlns:a16="http://schemas.microsoft.com/office/drawing/2014/main" id="{00000000-0008-0000-0000-00002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3" name="Text Box 84">
          <a:extLst>
            <a:ext uri="{FF2B5EF4-FFF2-40B4-BE49-F238E27FC236}">
              <a16:creationId xmlns:a16="http://schemas.microsoft.com/office/drawing/2014/main" id="{00000000-0008-0000-0000-00002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4" name="Text Box 85">
          <a:extLst>
            <a:ext uri="{FF2B5EF4-FFF2-40B4-BE49-F238E27FC236}">
              <a16:creationId xmlns:a16="http://schemas.microsoft.com/office/drawing/2014/main" id="{00000000-0008-0000-0000-00002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5" name="Text Box 86">
          <a:extLst>
            <a:ext uri="{FF2B5EF4-FFF2-40B4-BE49-F238E27FC236}">
              <a16:creationId xmlns:a16="http://schemas.microsoft.com/office/drawing/2014/main" id="{00000000-0008-0000-0000-00002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6" name="Text Box 82">
          <a:extLst>
            <a:ext uri="{FF2B5EF4-FFF2-40B4-BE49-F238E27FC236}">
              <a16:creationId xmlns:a16="http://schemas.microsoft.com/office/drawing/2014/main" id="{00000000-0008-0000-0000-00003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7" name="Text Box 83">
          <a:extLst>
            <a:ext uri="{FF2B5EF4-FFF2-40B4-BE49-F238E27FC236}">
              <a16:creationId xmlns:a16="http://schemas.microsoft.com/office/drawing/2014/main" id="{00000000-0008-0000-0000-00003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8" name="Text Box 84">
          <a:extLst>
            <a:ext uri="{FF2B5EF4-FFF2-40B4-BE49-F238E27FC236}">
              <a16:creationId xmlns:a16="http://schemas.microsoft.com/office/drawing/2014/main" id="{00000000-0008-0000-0000-00003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9" name="Text Box 85">
          <a:extLst>
            <a:ext uri="{FF2B5EF4-FFF2-40B4-BE49-F238E27FC236}">
              <a16:creationId xmlns:a16="http://schemas.microsoft.com/office/drawing/2014/main" id="{00000000-0008-0000-0000-00003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0" name="Text Box 86">
          <a:extLst>
            <a:ext uri="{FF2B5EF4-FFF2-40B4-BE49-F238E27FC236}">
              <a16:creationId xmlns:a16="http://schemas.microsoft.com/office/drawing/2014/main" id="{00000000-0008-0000-0000-00003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1" name="Text Box 82">
          <a:extLst>
            <a:ext uri="{FF2B5EF4-FFF2-40B4-BE49-F238E27FC236}">
              <a16:creationId xmlns:a16="http://schemas.microsoft.com/office/drawing/2014/main" id="{00000000-0008-0000-0000-00003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2" name="Text Box 83">
          <a:extLst>
            <a:ext uri="{FF2B5EF4-FFF2-40B4-BE49-F238E27FC236}">
              <a16:creationId xmlns:a16="http://schemas.microsoft.com/office/drawing/2014/main" id="{00000000-0008-0000-0000-00003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3" name="Text Box 84">
          <a:extLst>
            <a:ext uri="{FF2B5EF4-FFF2-40B4-BE49-F238E27FC236}">
              <a16:creationId xmlns:a16="http://schemas.microsoft.com/office/drawing/2014/main" id="{00000000-0008-0000-0000-00003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4" name="Text Box 85">
          <a:extLst>
            <a:ext uri="{FF2B5EF4-FFF2-40B4-BE49-F238E27FC236}">
              <a16:creationId xmlns:a16="http://schemas.microsoft.com/office/drawing/2014/main" id="{00000000-0008-0000-0000-00003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5" name="Text Box 86">
          <a:extLst>
            <a:ext uri="{FF2B5EF4-FFF2-40B4-BE49-F238E27FC236}">
              <a16:creationId xmlns:a16="http://schemas.microsoft.com/office/drawing/2014/main" id="{00000000-0008-0000-0000-00003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6" name="Text Box 82">
          <a:extLst>
            <a:ext uri="{FF2B5EF4-FFF2-40B4-BE49-F238E27FC236}">
              <a16:creationId xmlns:a16="http://schemas.microsoft.com/office/drawing/2014/main" id="{00000000-0008-0000-0000-00003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7" name="Text Box 83">
          <a:extLst>
            <a:ext uri="{FF2B5EF4-FFF2-40B4-BE49-F238E27FC236}">
              <a16:creationId xmlns:a16="http://schemas.microsoft.com/office/drawing/2014/main" id="{00000000-0008-0000-0000-00003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8" name="Text Box 84">
          <a:extLst>
            <a:ext uri="{FF2B5EF4-FFF2-40B4-BE49-F238E27FC236}">
              <a16:creationId xmlns:a16="http://schemas.microsoft.com/office/drawing/2014/main" id="{00000000-0008-0000-0000-00003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9" name="Text Box 85">
          <a:extLst>
            <a:ext uri="{FF2B5EF4-FFF2-40B4-BE49-F238E27FC236}">
              <a16:creationId xmlns:a16="http://schemas.microsoft.com/office/drawing/2014/main" id="{00000000-0008-0000-0000-00003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0" name="Text Box 86">
          <a:extLst>
            <a:ext uri="{FF2B5EF4-FFF2-40B4-BE49-F238E27FC236}">
              <a16:creationId xmlns:a16="http://schemas.microsoft.com/office/drawing/2014/main" id="{00000000-0008-0000-0000-00003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1" name="Text Box 82">
          <a:extLst>
            <a:ext uri="{FF2B5EF4-FFF2-40B4-BE49-F238E27FC236}">
              <a16:creationId xmlns:a16="http://schemas.microsoft.com/office/drawing/2014/main" id="{00000000-0008-0000-0000-00003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2" name="Text Box 83">
          <a:extLst>
            <a:ext uri="{FF2B5EF4-FFF2-40B4-BE49-F238E27FC236}">
              <a16:creationId xmlns:a16="http://schemas.microsoft.com/office/drawing/2014/main" id="{00000000-0008-0000-0000-00004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3" name="Text Box 84">
          <a:extLst>
            <a:ext uri="{FF2B5EF4-FFF2-40B4-BE49-F238E27FC236}">
              <a16:creationId xmlns:a16="http://schemas.microsoft.com/office/drawing/2014/main" id="{00000000-0008-0000-0000-00004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4" name="Text Box 85">
          <a:extLst>
            <a:ext uri="{FF2B5EF4-FFF2-40B4-BE49-F238E27FC236}">
              <a16:creationId xmlns:a16="http://schemas.microsoft.com/office/drawing/2014/main" id="{00000000-0008-0000-0000-00004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5" name="Text Box 86">
          <a:extLst>
            <a:ext uri="{FF2B5EF4-FFF2-40B4-BE49-F238E27FC236}">
              <a16:creationId xmlns:a16="http://schemas.microsoft.com/office/drawing/2014/main" id="{00000000-0008-0000-0000-00004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6" name="Text Box 82">
          <a:extLst>
            <a:ext uri="{FF2B5EF4-FFF2-40B4-BE49-F238E27FC236}">
              <a16:creationId xmlns:a16="http://schemas.microsoft.com/office/drawing/2014/main" id="{00000000-0008-0000-0000-00004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7" name="Text Box 83">
          <a:extLst>
            <a:ext uri="{FF2B5EF4-FFF2-40B4-BE49-F238E27FC236}">
              <a16:creationId xmlns:a16="http://schemas.microsoft.com/office/drawing/2014/main" id="{00000000-0008-0000-0000-00004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8" name="Text Box 84">
          <a:extLst>
            <a:ext uri="{FF2B5EF4-FFF2-40B4-BE49-F238E27FC236}">
              <a16:creationId xmlns:a16="http://schemas.microsoft.com/office/drawing/2014/main" id="{00000000-0008-0000-0000-00004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9" name="Text Box 85">
          <a:extLst>
            <a:ext uri="{FF2B5EF4-FFF2-40B4-BE49-F238E27FC236}">
              <a16:creationId xmlns:a16="http://schemas.microsoft.com/office/drawing/2014/main" id="{00000000-0008-0000-0000-00004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0" name="Text Box 86">
          <a:extLst>
            <a:ext uri="{FF2B5EF4-FFF2-40B4-BE49-F238E27FC236}">
              <a16:creationId xmlns:a16="http://schemas.microsoft.com/office/drawing/2014/main" id="{00000000-0008-0000-0000-00004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1" name="Text Box 82">
          <a:extLst>
            <a:ext uri="{FF2B5EF4-FFF2-40B4-BE49-F238E27FC236}">
              <a16:creationId xmlns:a16="http://schemas.microsoft.com/office/drawing/2014/main" id="{00000000-0008-0000-0000-00004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2" name="Text Box 83">
          <a:extLst>
            <a:ext uri="{FF2B5EF4-FFF2-40B4-BE49-F238E27FC236}">
              <a16:creationId xmlns:a16="http://schemas.microsoft.com/office/drawing/2014/main" id="{00000000-0008-0000-0000-00004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3" name="Text Box 84">
          <a:extLst>
            <a:ext uri="{FF2B5EF4-FFF2-40B4-BE49-F238E27FC236}">
              <a16:creationId xmlns:a16="http://schemas.microsoft.com/office/drawing/2014/main" id="{00000000-0008-0000-0000-00004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4" name="Text Box 85">
          <a:extLst>
            <a:ext uri="{FF2B5EF4-FFF2-40B4-BE49-F238E27FC236}">
              <a16:creationId xmlns:a16="http://schemas.microsoft.com/office/drawing/2014/main" id="{00000000-0008-0000-0000-00004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5" name="Text Box 86">
          <a:extLst>
            <a:ext uri="{FF2B5EF4-FFF2-40B4-BE49-F238E27FC236}">
              <a16:creationId xmlns:a16="http://schemas.microsoft.com/office/drawing/2014/main" id="{00000000-0008-0000-0000-00004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6" name="Text Box 82">
          <a:extLst>
            <a:ext uri="{FF2B5EF4-FFF2-40B4-BE49-F238E27FC236}">
              <a16:creationId xmlns:a16="http://schemas.microsoft.com/office/drawing/2014/main" id="{00000000-0008-0000-0000-00004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7" name="Text Box 83">
          <a:extLst>
            <a:ext uri="{FF2B5EF4-FFF2-40B4-BE49-F238E27FC236}">
              <a16:creationId xmlns:a16="http://schemas.microsoft.com/office/drawing/2014/main" id="{00000000-0008-0000-0000-00004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8" name="Text Box 84">
          <a:extLst>
            <a:ext uri="{FF2B5EF4-FFF2-40B4-BE49-F238E27FC236}">
              <a16:creationId xmlns:a16="http://schemas.microsoft.com/office/drawing/2014/main" id="{00000000-0008-0000-0000-00005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9" name="Text Box 85">
          <a:extLst>
            <a:ext uri="{FF2B5EF4-FFF2-40B4-BE49-F238E27FC236}">
              <a16:creationId xmlns:a16="http://schemas.microsoft.com/office/drawing/2014/main" id="{00000000-0008-0000-0000-00005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0" name="Text Box 86">
          <a:extLst>
            <a:ext uri="{FF2B5EF4-FFF2-40B4-BE49-F238E27FC236}">
              <a16:creationId xmlns:a16="http://schemas.microsoft.com/office/drawing/2014/main" id="{00000000-0008-0000-0000-00005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1" name="Text Box 82">
          <a:extLst>
            <a:ext uri="{FF2B5EF4-FFF2-40B4-BE49-F238E27FC236}">
              <a16:creationId xmlns:a16="http://schemas.microsoft.com/office/drawing/2014/main" id="{00000000-0008-0000-0000-00005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2" name="Text Box 83">
          <a:extLst>
            <a:ext uri="{FF2B5EF4-FFF2-40B4-BE49-F238E27FC236}">
              <a16:creationId xmlns:a16="http://schemas.microsoft.com/office/drawing/2014/main" id="{00000000-0008-0000-0000-00005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3" name="Text Box 84">
          <a:extLst>
            <a:ext uri="{FF2B5EF4-FFF2-40B4-BE49-F238E27FC236}">
              <a16:creationId xmlns:a16="http://schemas.microsoft.com/office/drawing/2014/main" id="{00000000-0008-0000-0000-00005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4" name="Text Box 85">
          <a:extLst>
            <a:ext uri="{FF2B5EF4-FFF2-40B4-BE49-F238E27FC236}">
              <a16:creationId xmlns:a16="http://schemas.microsoft.com/office/drawing/2014/main" id="{00000000-0008-0000-0000-00005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5" name="Text Box 86">
          <a:extLst>
            <a:ext uri="{FF2B5EF4-FFF2-40B4-BE49-F238E27FC236}">
              <a16:creationId xmlns:a16="http://schemas.microsoft.com/office/drawing/2014/main" id="{00000000-0008-0000-0000-00005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6" name="Text Box 82">
          <a:extLst>
            <a:ext uri="{FF2B5EF4-FFF2-40B4-BE49-F238E27FC236}">
              <a16:creationId xmlns:a16="http://schemas.microsoft.com/office/drawing/2014/main" id="{00000000-0008-0000-0000-00005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7" name="Text Box 83">
          <a:extLst>
            <a:ext uri="{FF2B5EF4-FFF2-40B4-BE49-F238E27FC236}">
              <a16:creationId xmlns:a16="http://schemas.microsoft.com/office/drawing/2014/main" id="{00000000-0008-0000-0000-00005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8" name="Text Box 84">
          <a:extLst>
            <a:ext uri="{FF2B5EF4-FFF2-40B4-BE49-F238E27FC236}">
              <a16:creationId xmlns:a16="http://schemas.microsoft.com/office/drawing/2014/main" id="{00000000-0008-0000-0000-00005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9" name="Text Box 85">
          <a:extLst>
            <a:ext uri="{FF2B5EF4-FFF2-40B4-BE49-F238E27FC236}">
              <a16:creationId xmlns:a16="http://schemas.microsoft.com/office/drawing/2014/main" id="{00000000-0008-0000-0000-00005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0" name="Text Box 86">
          <a:extLst>
            <a:ext uri="{FF2B5EF4-FFF2-40B4-BE49-F238E27FC236}">
              <a16:creationId xmlns:a16="http://schemas.microsoft.com/office/drawing/2014/main" id="{00000000-0008-0000-0000-00005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1" name="Text Box 82">
          <a:extLst>
            <a:ext uri="{FF2B5EF4-FFF2-40B4-BE49-F238E27FC236}">
              <a16:creationId xmlns:a16="http://schemas.microsoft.com/office/drawing/2014/main" id="{00000000-0008-0000-0000-00005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2" name="Text Box 83">
          <a:extLst>
            <a:ext uri="{FF2B5EF4-FFF2-40B4-BE49-F238E27FC236}">
              <a16:creationId xmlns:a16="http://schemas.microsoft.com/office/drawing/2014/main" id="{00000000-0008-0000-0000-00005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3" name="Text Box 84">
          <a:extLst>
            <a:ext uri="{FF2B5EF4-FFF2-40B4-BE49-F238E27FC236}">
              <a16:creationId xmlns:a16="http://schemas.microsoft.com/office/drawing/2014/main" id="{00000000-0008-0000-0000-00005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4" name="Text Box 85">
          <a:extLst>
            <a:ext uri="{FF2B5EF4-FFF2-40B4-BE49-F238E27FC236}">
              <a16:creationId xmlns:a16="http://schemas.microsoft.com/office/drawing/2014/main" id="{00000000-0008-0000-0000-00006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5" name="Text Box 86">
          <a:extLst>
            <a:ext uri="{FF2B5EF4-FFF2-40B4-BE49-F238E27FC236}">
              <a16:creationId xmlns:a16="http://schemas.microsoft.com/office/drawing/2014/main" id="{00000000-0008-0000-0000-00006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6" name="Text Box 82">
          <a:extLst>
            <a:ext uri="{FF2B5EF4-FFF2-40B4-BE49-F238E27FC236}">
              <a16:creationId xmlns:a16="http://schemas.microsoft.com/office/drawing/2014/main" id="{00000000-0008-0000-0000-00006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7" name="Text Box 83">
          <a:extLst>
            <a:ext uri="{FF2B5EF4-FFF2-40B4-BE49-F238E27FC236}">
              <a16:creationId xmlns:a16="http://schemas.microsoft.com/office/drawing/2014/main" id="{00000000-0008-0000-0000-00006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8" name="Text Box 84">
          <a:extLst>
            <a:ext uri="{FF2B5EF4-FFF2-40B4-BE49-F238E27FC236}">
              <a16:creationId xmlns:a16="http://schemas.microsoft.com/office/drawing/2014/main" id="{00000000-0008-0000-0000-00006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9" name="Text Box 85">
          <a:extLst>
            <a:ext uri="{FF2B5EF4-FFF2-40B4-BE49-F238E27FC236}">
              <a16:creationId xmlns:a16="http://schemas.microsoft.com/office/drawing/2014/main" id="{00000000-0008-0000-0000-00006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0" name="Text Box 86">
          <a:extLst>
            <a:ext uri="{FF2B5EF4-FFF2-40B4-BE49-F238E27FC236}">
              <a16:creationId xmlns:a16="http://schemas.microsoft.com/office/drawing/2014/main" id="{00000000-0008-0000-0000-00006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1" name="Text Box 82">
          <a:extLst>
            <a:ext uri="{FF2B5EF4-FFF2-40B4-BE49-F238E27FC236}">
              <a16:creationId xmlns:a16="http://schemas.microsoft.com/office/drawing/2014/main" id="{00000000-0008-0000-0000-00006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2" name="Text Box 83">
          <a:extLst>
            <a:ext uri="{FF2B5EF4-FFF2-40B4-BE49-F238E27FC236}">
              <a16:creationId xmlns:a16="http://schemas.microsoft.com/office/drawing/2014/main" id="{00000000-0008-0000-0000-00006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3" name="Text Box 84">
          <a:extLst>
            <a:ext uri="{FF2B5EF4-FFF2-40B4-BE49-F238E27FC236}">
              <a16:creationId xmlns:a16="http://schemas.microsoft.com/office/drawing/2014/main" id="{00000000-0008-0000-0000-00006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4" name="Text Box 85">
          <a:extLst>
            <a:ext uri="{FF2B5EF4-FFF2-40B4-BE49-F238E27FC236}">
              <a16:creationId xmlns:a16="http://schemas.microsoft.com/office/drawing/2014/main" id="{00000000-0008-0000-0000-00006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5" name="Text Box 86">
          <a:extLst>
            <a:ext uri="{FF2B5EF4-FFF2-40B4-BE49-F238E27FC236}">
              <a16:creationId xmlns:a16="http://schemas.microsoft.com/office/drawing/2014/main" id="{00000000-0008-0000-0000-00006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6" name="Text Box 82">
          <a:extLst>
            <a:ext uri="{FF2B5EF4-FFF2-40B4-BE49-F238E27FC236}">
              <a16:creationId xmlns:a16="http://schemas.microsoft.com/office/drawing/2014/main" id="{00000000-0008-0000-0000-00006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7" name="Text Box 83">
          <a:extLst>
            <a:ext uri="{FF2B5EF4-FFF2-40B4-BE49-F238E27FC236}">
              <a16:creationId xmlns:a16="http://schemas.microsoft.com/office/drawing/2014/main" id="{00000000-0008-0000-0000-00006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8" name="Text Box 84">
          <a:extLst>
            <a:ext uri="{FF2B5EF4-FFF2-40B4-BE49-F238E27FC236}">
              <a16:creationId xmlns:a16="http://schemas.microsoft.com/office/drawing/2014/main" id="{00000000-0008-0000-0000-00006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9" name="Text Box 85">
          <a:extLst>
            <a:ext uri="{FF2B5EF4-FFF2-40B4-BE49-F238E27FC236}">
              <a16:creationId xmlns:a16="http://schemas.microsoft.com/office/drawing/2014/main" id="{00000000-0008-0000-0000-00006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0" name="Text Box 86">
          <a:extLst>
            <a:ext uri="{FF2B5EF4-FFF2-40B4-BE49-F238E27FC236}">
              <a16:creationId xmlns:a16="http://schemas.microsoft.com/office/drawing/2014/main" id="{00000000-0008-0000-0000-00007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1" name="Text Box 82">
          <a:extLst>
            <a:ext uri="{FF2B5EF4-FFF2-40B4-BE49-F238E27FC236}">
              <a16:creationId xmlns:a16="http://schemas.microsoft.com/office/drawing/2014/main" id="{00000000-0008-0000-0000-00007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2" name="Text Box 83">
          <a:extLst>
            <a:ext uri="{FF2B5EF4-FFF2-40B4-BE49-F238E27FC236}">
              <a16:creationId xmlns:a16="http://schemas.microsoft.com/office/drawing/2014/main" id="{00000000-0008-0000-0000-00007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3" name="Text Box 84">
          <a:extLst>
            <a:ext uri="{FF2B5EF4-FFF2-40B4-BE49-F238E27FC236}">
              <a16:creationId xmlns:a16="http://schemas.microsoft.com/office/drawing/2014/main" id="{00000000-0008-0000-0000-00007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4" name="Text Box 85">
          <a:extLst>
            <a:ext uri="{FF2B5EF4-FFF2-40B4-BE49-F238E27FC236}">
              <a16:creationId xmlns:a16="http://schemas.microsoft.com/office/drawing/2014/main" id="{00000000-0008-0000-0000-00007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5" name="Text Box 86">
          <a:extLst>
            <a:ext uri="{FF2B5EF4-FFF2-40B4-BE49-F238E27FC236}">
              <a16:creationId xmlns:a16="http://schemas.microsoft.com/office/drawing/2014/main" id="{00000000-0008-0000-0000-00007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6" name="Text Box 82">
          <a:extLst>
            <a:ext uri="{FF2B5EF4-FFF2-40B4-BE49-F238E27FC236}">
              <a16:creationId xmlns:a16="http://schemas.microsoft.com/office/drawing/2014/main" id="{00000000-0008-0000-0000-00007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7" name="Text Box 83">
          <a:extLst>
            <a:ext uri="{FF2B5EF4-FFF2-40B4-BE49-F238E27FC236}">
              <a16:creationId xmlns:a16="http://schemas.microsoft.com/office/drawing/2014/main" id="{00000000-0008-0000-0000-00007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8" name="Text Box 84">
          <a:extLst>
            <a:ext uri="{FF2B5EF4-FFF2-40B4-BE49-F238E27FC236}">
              <a16:creationId xmlns:a16="http://schemas.microsoft.com/office/drawing/2014/main" id="{00000000-0008-0000-0000-00007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9" name="Text Box 85">
          <a:extLst>
            <a:ext uri="{FF2B5EF4-FFF2-40B4-BE49-F238E27FC236}">
              <a16:creationId xmlns:a16="http://schemas.microsoft.com/office/drawing/2014/main" id="{00000000-0008-0000-0000-00007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0" name="Text Box 86">
          <a:extLst>
            <a:ext uri="{FF2B5EF4-FFF2-40B4-BE49-F238E27FC236}">
              <a16:creationId xmlns:a16="http://schemas.microsoft.com/office/drawing/2014/main" id="{00000000-0008-0000-0000-00007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1" name="Text Box 82">
          <a:extLst>
            <a:ext uri="{FF2B5EF4-FFF2-40B4-BE49-F238E27FC236}">
              <a16:creationId xmlns:a16="http://schemas.microsoft.com/office/drawing/2014/main" id="{00000000-0008-0000-0000-00007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2" name="Text Box 83">
          <a:extLst>
            <a:ext uri="{FF2B5EF4-FFF2-40B4-BE49-F238E27FC236}">
              <a16:creationId xmlns:a16="http://schemas.microsoft.com/office/drawing/2014/main" id="{00000000-0008-0000-0000-00007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3" name="Text Box 84">
          <a:extLst>
            <a:ext uri="{FF2B5EF4-FFF2-40B4-BE49-F238E27FC236}">
              <a16:creationId xmlns:a16="http://schemas.microsoft.com/office/drawing/2014/main" id="{00000000-0008-0000-0000-00007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4" name="Text Box 85">
          <a:extLst>
            <a:ext uri="{FF2B5EF4-FFF2-40B4-BE49-F238E27FC236}">
              <a16:creationId xmlns:a16="http://schemas.microsoft.com/office/drawing/2014/main" id="{00000000-0008-0000-0000-00007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5" name="Text Box 86">
          <a:extLst>
            <a:ext uri="{FF2B5EF4-FFF2-40B4-BE49-F238E27FC236}">
              <a16:creationId xmlns:a16="http://schemas.microsoft.com/office/drawing/2014/main" id="{00000000-0008-0000-0000-00007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6" name="Text Box 82">
          <a:extLst>
            <a:ext uri="{FF2B5EF4-FFF2-40B4-BE49-F238E27FC236}">
              <a16:creationId xmlns:a16="http://schemas.microsoft.com/office/drawing/2014/main" id="{00000000-0008-0000-0000-00008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7" name="Text Box 83">
          <a:extLst>
            <a:ext uri="{FF2B5EF4-FFF2-40B4-BE49-F238E27FC236}">
              <a16:creationId xmlns:a16="http://schemas.microsoft.com/office/drawing/2014/main" id="{00000000-0008-0000-0000-00008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8" name="Text Box 84">
          <a:extLst>
            <a:ext uri="{FF2B5EF4-FFF2-40B4-BE49-F238E27FC236}">
              <a16:creationId xmlns:a16="http://schemas.microsoft.com/office/drawing/2014/main" id="{00000000-0008-0000-0000-00008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9" name="Text Box 85">
          <a:extLst>
            <a:ext uri="{FF2B5EF4-FFF2-40B4-BE49-F238E27FC236}">
              <a16:creationId xmlns:a16="http://schemas.microsoft.com/office/drawing/2014/main" id="{00000000-0008-0000-0000-00008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0" name="Text Box 86">
          <a:extLst>
            <a:ext uri="{FF2B5EF4-FFF2-40B4-BE49-F238E27FC236}">
              <a16:creationId xmlns:a16="http://schemas.microsoft.com/office/drawing/2014/main" id="{00000000-0008-0000-0000-00008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1" name="Text Box 82">
          <a:extLst>
            <a:ext uri="{FF2B5EF4-FFF2-40B4-BE49-F238E27FC236}">
              <a16:creationId xmlns:a16="http://schemas.microsoft.com/office/drawing/2014/main" id="{00000000-0008-0000-0000-00008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2" name="Text Box 83">
          <a:extLst>
            <a:ext uri="{FF2B5EF4-FFF2-40B4-BE49-F238E27FC236}">
              <a16:creationId xmlns:a16="http://schemas.microsoft.com/office/drawing/2014/main" id="{00000000-0008-0000-0000-00008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3" name="Text Box 84">
          <a:extLst>
            <a:ext uri="{FF2B5EF4-FFF2-40B4-BE49-F238E27FC236}">
              <a16:creationId xmlns:a16="http://schemas.microsoft.com/office/drawing/2014/main" id="{00000000-0008-0000-0000-00008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4" name="Text Box 85">
          <a:extLst>
            <a:ext uri="{FF2B5EF4-FFF2-40B4-BE49-F238E27FC236}">
              <a16:creationId xmlns:a16="http://schemas.microsoft.com/office/drawing/2014/main" id="{00000000-0008-0000-0000-00008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5" name="Text Box 86">
          <a:extLst>
            <a:ext uri="{FF2B5EF4-FFF2-40B4-BE49-F238E27FC236}">
              <a16:creationId xmlns:a16="http://schemas.microsoft.com/office/drawing/2014/main" id="{00000000-0008-0000-0000-00008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6" name="Text Box 82">
          <a:extLst>
            <a:ext uri="{FF2B5EF4-FFF2-40B4-BE49-F238E27FC236}">
              <a16:creationId xmlns:a16="http://schemas.microsoft.com/office/drawing/2014/main" id="{00000000-0008-0000-0000-00008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7" name="Text Box 83">
          <a:extLst>
            <a:ext uri="{FF2B5EF4-FFF2-40B4-BE49-F238E27FC236}">
              <a16:creationId xmlns:a16="http://schemas.microsoft.com/office/drawing/2014/main" id="{00000000-0008-0000-0000-00008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8" name="Text Box 84">
          <a:extLst>
            <a:ext uri="{FF2B5EF4-FFF2-40B4-BE49-F238E27FC236}">
              <a16:creationId xmlns:a16="http://schemas.microsoft.com/office/drawing/2014/main" id="{00000000-0008-0000-0000-00008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9" name="Text Box 85">
          <a:extLst>
            <a:ext uri="{FF2B5EF4-FFF2-40B4-BE49-F238E27FC236}">
              <a16:creationId xmlns:a16="http://schemas.microsoft.com/office/drawing/2014/main" id="{00000000-0008-0000-0000-00008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0" name="Text Box 86">
          <a:extLst>
            <a:ext uri="{FF2B5EF4-FFF2-40B4-BE49-F238E27FC236}">
              <a16:creationId xmlns:a16="http://schemas.microsoft.com/office/drawing/2014/main" id="{00000000-0008-0000-0000-00008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1" name="Text Box 82">
          <a:extLst>
            <a:ext uri="{FF2B5EF4-FFF2-40B4-BE49-F238E27FC236}">
              <a16:creationId xmlns:a16="http://schemas.microsoft.com/office/drawing/2014/main" id="{00000000-0008-0000-0000-00008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2" name="Text Box 83">
          <a:extLst>
            <a:ext uri="{FF2B5EF4-FFF2-40B4-BE49-F238E27FC236}">
              <a16:creationId xmlns:a16="http://schemas.microsoft.com/office/drawing/2014/main" id="{00000000-0008-0000-0000-00009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3" name="Text Box 84">
          <a:extLst>
            <a:ext uri="{FF2B5EF4-FFF2-40B4-BE49-F238E27FC236}">
              <a16:creationId xmlns:a16="http://schemas.microsoft.com/office/drawing/2014/main" id="{00000000-0008-0000-0000-00009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4" name="Text Box 85">
          <a:extLst>
            <a:ext uri="{FF2B5EF4-FFF2-40B4-BE49-F238E27FC236}">
              <a16:creationId xmlns:a16="http://schemas.microsoft.com/office/drawing/2014/main" id="{00000000-0008-0000-0000-00009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5" name="Text Box 86">
          <a:extLst>
            <a:ext uri="{FF2B5EF4-FFF2-40B4-BE49-F238E27FC236}">
              <a16:creationId xmlns:a16="http://schemas.microsoft.com/office/drawing/2014/main" id="{00000000-0008-0000-0000-00009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6" name="Text Box 82">
          <a:extLst>
            <a:ext uri="{FF2B5EF4-FFF2-40B4-BE49-F238E27FC236}">
              <a16:creationId xmlns:a16="http://schemas.microsoft.com/office/drawing/2014/main" id="{00000000-0008-0000-0000-00009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7" name="Text Box 83">
          <a:extLst>
            <a:ext uri="{FF2B5EF4-FFF2-40B4-BE49-F238E27FC236}">
              <a16:creationId xmlns:a16="http://schemas.microsoft.com/office/drawing/2014/main" id="{00000000-0008-0000-0000-00009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8" name="Text Box 84">
          <a:extLst>
            <a:ext uri="{FF2B5EF4-FFF2-40B4-BE49-F238E27FC236}">
              <a16:creationId xmlns:a16="http://schemas.microsoft.com/office/drawing/2014/main" id="{00000000-0008-0000-0000-00009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9" name="Text Box 85">
          <a:extLst>
            <a:ext uri="{FF2B5EF4-FFF2-40B4-BE49-F238E27FC236}">
              <a16:creationId xmlns:a16="http://schemas.microsoft.com/office/drawing/2014/main" id="{00000000-0008-0000-0000-00009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0" name="Text Box 86">
          <a:extLst>
            <a:ext uri="{FF2B5EF4-FFF2-40B4-BE49-F238E27FC236}">
              <a16:creationId xmlns:a16="http://schemas.microsoft.com/office/drawing/2014/main" id="{00000000-0008-0000-0000-00009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1" name="Text Box 82">
          <a:extLst>
            <a:ext uri="{FF2B5EF4-FFF2-40B4-BE49-F238E27FC236}">
              <a16:creationId xmlns:a16="http://schemas.microsoft.com/office/drawing/2014/main" id="{00000000-0008-0000-0000-00009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2" name="Text Box 83">
          <a:extLst>
            <a:ext uri="{FF2B5EF4-FFF2-40B4-BE49-F238E27FC236}">
              <a16:creationId xmlns:a16="http://schemas.microsoft.com/office/drawing/2014/main" id="{00000000-0008-0000-0000-00009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3" name="Text Box 84">
          <a:extLst>
            <a:ext uri="{FF2B5EF4-FFF2-40B4-BE49-F238E27FC236}">
              <a16:creationId xmlns:a16="http://schemas.microsoft.com/office/drawing/2014/main" id="{00000000-0008-0000-0000-00009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4" name="Text Box 85">
          <a:extLst>
            <a:ext uri="{FF2B5EF4-FFF2-40B4-BE49-F238E27FC236}">
              <a16:creationId xmlns:a16="http://schemas.microsoft.com/office/drawing/2014/main" id="{00000000-0008-0000-0000-00009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5" name="Text Box 86">
          <a:extLst>
            <a:ext uri="{FF2B5EF4-FFF2-40B4-BE49-F238E27FC236}">
              <a16:creationId xmlns:a16="http://schemas.microsoft.com/office/drawing/2014/main" id="{00000000-0008-0000-0000-00009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6" name="Text Box 82">
          <a:extLst>
            <a:ext uri="{FF2B5EF4-FFF2-40B4-BE49-F238E27FC236}">
              <a16:creationId xmlns:a16="http://schemas.microsoft.com/office/drawing/2014/main" id="{00000000-0008-0000-0000-00009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7" name="Text Box 83">
          <a:extLst>
            <a:ext uri="{FF2B5EF4-FFF2-40B4-BE49-F238E27FC236}">
              <a16:creationId xmlns:a16="http://schemas.microsoft.com/office/drawing/2014/main" id="{00000000-0008-0000-0000-00009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8" name="Text Box 84">
          <a:extLst>
            <a:ext uri="{FF2B5EF4-FFF2-40B4-BE49-F238E27FC236}">
              <a16:creationId xmlns:a16="http://schemas.microsoft.com/office/drawing/2014/main" id="{00000000-0008-0000-0000-0000A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9" name="Text Box 85">
          <a:extLst>
            <a:ext uri="{FF2B5EF4-FFF2-40B4-BE49-F238E27FC236}">
              <a16:creationId xmlns:a16="http://schemas.microsoft.com/office/drawing/2014/main" id="{00000000-0008-0000-0000-0000A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0" name="Text Box 86">
          <a:extLst>
            <a:ext uri="{FF2B5EF4-FFF2-40B4-BE49-F238E27FC236}">
              <a16:creationId xmlns:a16="http://schemas.microsoft.com/office/drawing/2014/main" id="{00000000-0008-0000-0000-0000A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1" name="Text Box 82">
          <a:extLst>
            <a:ext uri="{FF2B5EF4-FFF2-40B4-BE49-F238E27FC236}">
              <a16:creationId xmlns:a16="http://schemas.microsoft.com/office/drawing/2014/main" id="{00000000-0008-0000-0000-0000A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2" name="Text Box 83">
          <a:extLst>
            <a:ext uri="{FF2B5EF4-FFF2-40B4-BE49-F238E27FC236}">
              <a16:creationId xmlns:a16="http://schemas.microsoft.com/office/drawing/2014/main" id="{00000000-0008-0000-0000-0000A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3" name="Text Box 84">
          <a:extLst>
            <a:ext uri="{FF2B5EF4-FFF2-40B4-BE49-F238E27FC236}">
              <a16:creationId xmlns:a16="http://schemas.microsoft.com/office/drawing/2014/main" id="{00000000-0008-0000-0000-0000A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4" name="Text Box 85">
          <a:extLst>
            <a:ext uri="{FF2B5EF4-FFF2-40B4-BE49-F238E27FC236}">
              <a16:creationId xmlns:a16="http://schemas.microsoft.com/office/drawing/2014/main" id="{00000000-0008-0000-0000-0000A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5" name="Text Box 86">
          <a:extLst>
            <a:ext uri="{FF2B5EF4-FFF2-40B4-BE49-F238E27FC236}">
              <a16:creationId xmlns:a16="http://schemas.microsoft.com/office/drawing/2014/main" id="{00000000-0008-0000-0000-0000A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6" name="Text Box 82">
          <a:extLst>
            <a:ext uri="{FF2B5EF4-FFF2-40B4-BE49-F238E27FC236}">
              <a16:creationId xmlns:a16="http://schemas.microsoft.com/office/drawing/2014/main" id="{00000000-0008-0000-0000-0000A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7" name="Text Box 83">
          <a:extLst>
            <a:ext uri="{FF2B5EF4-FFF2-40B4-BE49-F238E27FC236}">
              <a16:creationId xmlns:a16="http://schemas.microsoft.com/office/drawing/2014/main" id="{00000000-0008-0000-0000-0000A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8" name="Text Box 84">
          <a:extLst>
            <a:ext uri="{FF2B5EF4-FFF2-40B4-BE49-F238E27FC236}">
              <a16:creationId xmlns:a16="http://schemas.microsoft.com/office/drawing/2014/main" id="{00000000-0008-0000-0000-0000A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9" name="Text Box 85">
          <a:extLst>
            <a:ext uri="{FF2B5EF4-FFF2-40B4-BE49-F238E27FC236}">
              <a16:creationId xmlns:a16="http://schemas.microsoft.com/office/drawing/2014/main" id="{00000000-0008-0000-0000-0000A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0" name="Text Box 86">
          <a:extLst>
            <a:ext uri="{FF2B5EF4-FFF2-40B4-BE49-F238E27FC236}">
              <a16:creationId xmlns:a16="http://schemas.microsoft.com/office/drawing/2014/main" id="{00000000-0008-0000-0000-0000A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1" name="Text Box 82">
          <a:extLst>
            <a:ext uri="{FF2B5EF4-FFF2-40B4-BE49-F238E27FC236}">
              <a16:creationId xmlns:a16="http://schemas.microsoft.com/office/drawing/2014/main" id="{00000000-0008-0000-0000-0000A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2" name="Text Box 83">
          <a:extLst>
            <a:ext uri="{FF2B5EF4-FFF2-40B4-BE49-F238E27FC236}">
              <a16:creationId xmlns:a16="http://schemas.microsoft.com/office/drawing/2014/main" id="{00000000-0008-0000-0000-0000A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3" name="Text Box 84">
          <a:extLst>
            <a:ext uri="{FF2B5EF4-FFF2-40B4-BE49-F238E27FC236}">
              <a16:creationId xmlns:a16="http://schemas.microsoft.com/office/drawing/2014/main" id="{00000000-0008-0000-0000-0000A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4" name="Text Box 85">
          <a:extLst>
            <a:ext uri="{FF2B5EF4-FFF2-40B4-BE49-F238E27FC236}">
              <a16:creationId xmlns:a16="http://schemas.microsoft.com/office/drawing/2014/main" id="{00000000-0008-0000-0000-0000B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5" name="Text Box 86">
          <a:extLst>
            <a:ext uri="{FF2B5EF4-FFF2-40B4-BE49-F238E27FC236}">
              <a16:creationId xmlns:a16="http://schemas.microsoft.com/office/drawing/2014/main" id="{00000000-0008-0000-0000-0000B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6" name="Text Box 82">
          <a:extLst>
            <a:ext uri="{FF2B5EF4-FFF2-40B4-BE49-F238E27FC236}">
              <a16:creationId xmlns:a16="http://schemas.microsoft.com/office/drawing/2014/main" id="{00000000-0008-0000-0000-0000B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7" name="Text Box 83">
          <a:extLst>
            <a:ext uri="{FF2B5EF4-FFF2-40B4-BE49-F238E27FC236}">
              <a16:creationId xmlns:a16="http://schemas.microsoft.com/office/drawing/2014/main" id="{00000000-0008-0000-0000-0000B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8" name="Text Box 84">
          <a:extLst>
            <a:ext uri="{FF2B5EF4-FFF2-40B4-BE49-F238E27FC236}">
              <a16:creationId xmlns:a16="http://schemas.microsoft.com/office/drawing/2014/main" id="{00000000-0008-0000-0000-0000B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9" name="Text Box 85">
          <a:extLst>
            <a:ext uri="{FF2B5EF4-FFF2-40B4-BE49-F238E27FC236}">
              <a16:creationId xmlns:a16="http://schemas.microsoft.com/office/drawing/2014/main" id="{00000000-0008-0000-0000-0000B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0" name="Text Box 86">
          <a:extLst>
            <a:ext uri="{FF2B5EF4-FFF2-40B4-BE49-F238E27FC236}">
              <a16:creationId xmlns:a16="http://schemas.microsoft.com/office/drawing/2014/main" id="{00000000-0008-0000-0000-0000B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1" name="Text Box 82">
          <a:extLst>
            <a:ext uri="{FF2B5EF4-FFF2-40B4-BE49-F238E27FC236}">
              <a16:creationId xmlns:a16="http://schemas.microsoft.com/office/drawing/2014/main" id="{00000000-0008-0000-0000-0000B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2" name="Text Box 83">
          <a:extLst>
            <a:ext uri="{FF2B5EF4-FFF2-40B4-BE49-F238E27FC236}">
              <a16:creationId xmlns:a16="http://schemas.microsoft.com/office/drawing/2014/main" id="{00000000-0008-0000-0000-0000B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3" name="Text Box 84">
          <a:extLst>
            <a:ext uri="{FF2B5EF4-FFF2-40B4-BE49-F238E27FC236}">
              <a16:creationId xmlns:a16="http://schemas.microsoft.com/office/drawing/2014/main" id="{00000000-0008-0000-0000-0000B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4" name="Text Box 85">
          <a:extLst>
            <a:ext uri="{FF2B5EF4-FFF2-40B4-BE49-F238E27FC236}">
              <a16:creationId xmlns:a16="http://schemas.microsoft.com/office/drawing/2014/main" id="{00000000-0008-0000-0000-0000B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5" name="Text Box 86">
          <a:extLst>
            <a:ext uri="{FF2B5EF4-FFF2-40B4-BE49-F238E27FC236}">
              <a16:creationId xmlns:a16="http://schemas.microsoft.com/office/drawing/2014/main" id="{00000000-0008-0000-0000-0000B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6" name="Text Box 82">
          <a:extLst>
            <a:ext uri="{FF2B5EF4-FFF2-40B4-BE49-F238E27FC236}">
              <a16:creationId xmlns:a16="http://schemas.microsoft.com/office/drawing/2014/main" id="{00000000-0008-0000-0000-0000B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7" name="Text Box 83">
          <a:extLst>
            <a:ext uri="{FF2B5EF4-FFF2-40B4-BE49-F238E27FC236}">
              <a16:creationId xmlns:a16="http://schemas.microsoft.com/office/drawing/2014/main" id="{00000000-0008-0000-0000-0000B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8" name="Text Box 84">
          <a:extLst>
            <a:ext uri="{FF2B5EF4-FFF2-40B4-BE49-F238E27FC236}">
              <a16:creationId xmlns:a16="http://schemas.microsoft.com/office/drawing/2014/main" id="{00000000-0008-0000-0000-0000B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9" name="Text Box 85">
          <a:extLst>
            <a:ext uri="{FF2B5EF4-FFF2-40B4-BE49-F238E27FC236}">
              <a16:creationId xmlns:a16="http://schemas.microsoft.com/office/drawing/2014/main" id="{00000000-0008-0000-0000-0000B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0" name="Text Box 86">
          <a:extLst>
            <a:ext uri="{FF2B5EF4-FFF2-40B4-BE49-F238E27FC236}">
              <a16:creationId xmlns:a16="http://schemas.microsoft.com/office/drawing/2014/main" id="{00000000-0008-0000-0000-0000C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1" name="Text Box 82">
          <a:extLst>
            <a:ext uri="{FF2B5EF4-FFF2-40B4-BE49-F238E27FC236}">
              <a16:creationId xmlns:a16="http://schemas.microsoft.com/office/drawing/2014/main" id="{00000000-0008-0000-0000-0000C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2" name="Text Box 83">
          <a:extLst>
            <a:ext uri="{FF2B5EF4-FFF2-40B4-BE49-F238E27FC236}">
              <a16:creationId xmlns:a16="http://schemas.microsoft.com/office/drawing/2014/main" id="{00000000-0008-0000-0000-0000C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3" name="Text Box 84">
          <a:extLst>
            <a:ext uri="{FF2B5EF4-FFF2-40B4-BE49-F238E27FC236}">
              <a16:creationId xmlns:a16="http://schemas.microsoft.com/office/drawing/2014/main" id="{00000000-0008-0000-0000-0000C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4" name="Text Box 85">
          <a:extLst>
            <a:ext uri="{FF2B5EF4-FFF2-40B4-BE49-F238E27FC236}">
              <a16:creationId xmlns:a16="http://schemas.microsoft.com/office/drawing/2014/main" id="{00000000-0008-0000-0000-0000C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5" name="Text Box 86">
          <a:extLst>
            <a:ext uri="{FF2B5EF4-FFF2-40B4-BE49-F238E27FC236}">
              <a16:creationId xmlns:a16="http://schemas.microsoft.com/office/drawing/2014/main" id="{00000000-0008-0000-0000-0000C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6" name="Text Box 82">
          <a:extLst>
            <a:ext uri="{FF2B5EF4-FFF2-40B4-BE49-F238E27FC236}">
              <a16:creationId xmlns:a16="http://schemas.microsoft.com/office/drawing/2014/main" id="{00000000-0008-0000-0000-0000C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7" name="Text Box 83">
          <a:extLst>
            <a:ext uri="{FF2B5EF4-FFF2-40B4-BE49-F238E27FC236}">
              <a16:creationId xmlns:a16="http://schemas.microsoft.com/office/drawing/2014/main" id="{00000000-0008-0000-0000-0000C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8" name="Text Box 84">
          <a:extLst>
            <a:ext uri="{FF2B5EF4-FFF2-40B4-BE49-F238E27FC236}">
              <a16:creationId xmlns:a16="http://schemas.microsoft.com/office/drawing/2014/main" id="{00000000-0008-0000-0000-0000C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9" name="Text Box 85">
          <a:extLst>
            <a:ext uri="{FF2B5EF4-FFF2-40B4-BE49-F238E27FC236}">
              <a16:creationId xmlns:a16="http://schemas.microsoft.com/office/drawing/2014/main" id="{00000000-0008-0000-0000-0000C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0" name="Text Box 86">
          <a:extLst>
            <a:ext uri="{FF2B5EF4-FFF2-40B4-BE49-F238E27FC236}">
              <a16:creationId xmlns:a16="http://schemas.microsoft.com/office/drawing/2014/main" id="{00000000-0008-0000-0000-0000C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1" name="Text Box 82">
          <a:extLst>
            <a:ext uri="{FF2B5EF4-FFF2-40B4-BE49-F238E27FC236}">
              <a16:creationId xmlns:a16="http://schemas.microsoft.com/office/drawing/2014/main" id="{00000000-0008-0000-0000-0000C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2" name="Text Box 83">
          <a:extLst>
            <a:ext uri="{FF2B5EF4-FFF2-40B4-BE49-F238E27FC236}">
              <a16:creationId xmlns:a16="http://schemas.microsoft.com/office/drawing/2014/main" id="{00000000-0008-0000-0000-0000C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3" name="Text Box 84">
          <a:extLst>
            <a:ext uri="{FF2B5EF4-FFF2-40B4-BE49-F238E27FC236}">
              <a16:creationId xmlns:a16="http://schemas.microsoft.com/office/drawing/2014/main" id="{00000000-0008-0000-0000-0000C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4" name="Text Box 85">
          <a:extLst>
            <a:ext uri="{FF2B5EF4-FFF2-40B4-BE49-F238E27FC236}">
              <a16:creationId xmlns:a16="http://schemas.microsoft.com/office/drawing/2014/main" id="{00000000-0008-0000-0000-0000C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5" name="Text Box 86">
          <a:extLst>
            <a:ext uri="{FF2B5EF4-FFF2-40B4-BE49-F238E27FC236}">
              <a16:creationId xmlns:a16="http://schemas.microsoft.com/office/drawing/2014/main" id="{00000000-0008-0000-0000-0000C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6" name="Text Box 82">
          <a:extLst>
            <a:ext uri="{FF2B5EF4-FFF2-40B4-BE49-F238E27FC236}">
              <a16:creationId xmlns:a16="http://schemas.microsoft.com/office/drawing/2014/main" id="{00000000-0008-0000-0000-0000D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7" name="Text Box 83">
          <a:extLst>
            <a:ext uri="{FF2B5EF4-FFF2-40B4-BE49-F238E27FC236}">
              <a16:creationId xmlns:a16="http://schemas.microsoft.com/office/drawing/2014/main" id="{00000000-0008-0000-0000-0000D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8" name="Text Box 84">
          <a:extLst>
            <a:ext uri="{FF2B5EF4-FFF2-40B4-BE49-F238E27FC236}">
              <a16:creationId xmlns:a16="http://schemas.microsoft.com/office/drawing/2014/main" id="{00000000-0008-0000-0000-0000D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9" name="Text Box 85">
          <a:extLst>
            <a:ext uri="{FF2B5EF4-FFF2-40B4-BE49-F238E27FC236}">
              <a16:creationId xmlns:a16="http://schemas.microsoft.com/office/drawing/2014/main" id="{00000000-0008-0000-0000-0000D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0" name="Text Box 86">
          <a:extLst>
            <a:ext uri="{FF2B5EF4-FFF2-40B4-BE49-F238E27FC236}">
              <a16:creationId xmlns:a16="http://schemas.microsoft.com/office/drawing/2014/main" id="{00000000-0008-0000-0000-0000D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1" name="Text Box 82">
          <a:extLst>
            <a:ext uri="{FF2B5EF4-FFF2-40B4-BE49-F238E27FC236}">
              <a16:creationId xmlns:a16="http://schemas.microsoft.com/office/drawing/2014/main" id="{00000000-0008-0000-0000-0000D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2" name="Text Box 83">
          <a:extLst>
            <a:ext uri="{FF2B5EF4-FFF2-40B4-BE49-F238E27FC236}">
              <a16:creationId xmlns:a16="http://schemas.microsoft.com/office/drawing/2014/main" id="{00000000-0008-0000-0000-0000D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3" name="Text Box 84">
          <a:extLst>
            <a:ext uri="{FF2B5EF4-FFF2-40B4-BE49-F238E27FC236}">
              <a16:creationId xmlns:a16="http://schemas.microsoft.com/office/drawing/2014/main" id="{00000000-0008-0000-0000-0000D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4" name="Text Box 85">
          <a:extLst>
            <a:ext uri="{FF2B5EF4-FFF2-40B4-BE49-F238E27FC236}">
              <a16:creationId xmlns:a16="http://schemas.microsoft.com/office/drawing/2014/main" id="{00000000-0008-0000-0000-0000D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5" name="Text Box 86">
          <a:extLst>
            <a:ext uri="{FF2B5EF4-FFF2-40B4-BE49-F238E27FC236}">
              <a16:creationId xmlns:a16="http://schemas.microsoft.com/office/drawing/2014/main" id="{00000000-0008-0000-0000-0000D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6" name="Text Box 82">
          <a:extLst>
            <a:ext uri="{FF2B5EF4-FFF2-40B4-BE49-F238E27FC236}">
              <a16:creationId xmlns:a16="http://schemas.microsoft.com/office/drawing/2014/main" id="{00000000-0008-0000-0000-0000D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7" name="Text Box 83">
          <a:extLst>
            <a:ext uri="{FF2B5EF4-FFF2-40B4-BE49-F238E27FC236}">
              <a16:creationId xmlns:a16="http://schemas.microsoft.com/office/drawing/2014/main" id="{00000000-0008-0000-0000-0000D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8" name="Text Box 84">
          <a:extLst>
            <a:ext uri="{FF2B5EF4-FFF2-40B4-BE49-F238E27FC236}">
              <a16:creationId xmlns:a16="http://schemas.microsoft.com/office/drawing/2014/main" id="{00000000-0008-0000-0000-0000D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9" name="Text Box 85">
          <a:extLst>
            <a:ext uri="{FF2B5EF4-FFF2-40B4-BE49-F238E27FC236}">
              <a16:creationId xmlns:a16="http://schemas.microsoft.com/office/drawing/2014/main" id="{00000000-0008-0000-0000-0000D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0" name="Text Box 86">
          <a:extLst>
            <a:ext uri="{FF2B5EF4-FFF2-40B4-BE49-F238E27FC236}">
              <a16:creationId xmlns:a16="http://schemas.microsoft.com/office/drawing/2014/main" id="{00000000-0008-0000-0000-0000D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1" name="Text Box 82">
          <a:extLst>
            <a:ext uri="{FF2B5EF4-FFF2-40B4-BE49-F238E27FC236}">
              <a16:creationId xmlns:a16="http://schemas.microsoft.com/office/drawing/2014/main" id="{00000000-0008-0000-0000-0000D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2" name="Text Box 83">
          <a:extLst>
            <a:ext uri="{FF2B5EF4-FFF2-40B4-BE49-F238E27FC236}">
              <a16:creationId xmlns:a16="http://schemas.microsoft.com/office/drawing/2014/main" id="{00000000-0008-0000-0000-0000E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3" name="Text Box 84">
          <a:extLst>
            <a:ext uri="{FF2B5EF4-FFF2-40B4-BE49-F238E27FC236}">
              <a16:creationId xmlns:a16="http://schemas.microsoft.com/office/drawing/2014/main" id="{00000000-0008-0000-0000-0000E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4" name="Text Box 85">
          <a:extLst>
            <a:ext uri="{FF2B5EF4-FFF2-40B4-BE49-F238E27FC236}">
              <a16:creationId xmlns:a16="http://schemas.microsoft.com/office/drawing/2014/main" id="{00000000-0008-0000-0000-0000E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5" name="Text Box 86">
          <a:extLst>
            <a:ext uri="{FF2B5EF4-FFF2-40B4-BE49-F238E27FC236}">
              <a16:creationId xmlns:a16="http://schemas.microsoft.com/office/drawing/2014/main" id="{00000000-0008-0000-0000-0000E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6" name="Text Box 82">
          <a:extLst>
            <a:ext uri="{FF2B5EF4-FFF2-40B4-BE49-F238E27FC236}">
              <a16:creationId xmlns:a16="http://schemas.microsoft.com/office/drawing/2014/main" id="{00000000-0008-0000-0000-0000E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7" name="Text Box 83">
          <a:extLst>
            <a:ext uri="{FF2B5EF4-FFF2-40B4-BE49-F238E27FC236}">
              <a16:creationId xmlns:a16="http://schemas.microsoft.com/office/drawing/2014/main" id="{00000000-0008-0000-0000-0000E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8" name="Text Box 84">
          <a:extLst>
            <a:ext uri="{FF2B5EF4-FFF2-40B4-BE49-F238E27FC236}">
              <a16:creationId xmlns:a16="http://schemas.microsoft.com/office/drawing/2014/main" id="{00000000-0008-0000-0000-0000E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9" name="Text Box 85">
          <a:extLst>
            <a:ext uri="{FF2B5EF4-FFF2-40B4-BE49-F238E27FC236}">
              <a16:creationId xmlns:a16="http://schemas.microsoft.com/office/drawing/2014/main" id="{00000000-0008-0000-0000-0000E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0" name="Text Box 86">
          <a:extLst>
            <a:ext uri="{FF2B5EF4-FFF2-40B4-BE49-F238E27FC236}">
              <a16:creationId xmlns:a16="http://schemas.microsoft.com/office/drawing/2014/main" id="{00000000-0008-0000-0000-0000E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1" name="Text Box 82">
          <a:extLst>
            <a:ext uri="{FF2B5EF4-FFF2-40B4-BE49-F238E27FC236}">
              <a16:creationId xmlns:a16="http://schemas.microsoft.com/office/drawing/2014/main" id="{00000000-0008-0000-0000-0000E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2" name="Text Box 83">
          <a:extLst>
            <a:ext uri="{FF2B5EF4-FFF2-40B4-BE49-F238E27FC236}">
              <a16:creationId xmlns:a16="http://schemas.microsoft.com/office/drawing/2014/main" id="{00000000-0008-0000-0000-0000E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3" name="Text Box 84">
          <a:extLst>
            <a:ext uri="{FF2B5EF4-FFF2-40B4-BE49-F238E27FC236}">
              <a16:creationId xmlns:a16="http://schemas.microsoft.com/office/drawing/2014/main" id="{00000000-0008-0000-0000-0000E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4" name="Text Box 85">
          <a:extLst>
            <a:ext uri="{FF2B5EF4-FFF2-40B4-BE49-F238E27FC236}">
              <a16:creationId xmlns:a16="http://schemas.microsoft.com/office/drawing/2014/main" id="{00000000-0008-0000-0000-0000E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5" name="Text Box 86">
          <a:extLst>
            <a:ext uri="{FF2B5EF4-FFF2-40B4-BE49-F238E27FC236}">
              <a16:creationId xmlns:a16="http://schemas.microsoft.com/office/drawing/2014/main" id="{00000000-0008-0000-0000-0000E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6" name="Text Box 82">
          <a:extLst>
            <a:ext uri="{FF2B5EF4-FFF2-40B4-BE49-F238E27FC236}">
              <a16:creationId xmlns:a16="http://schemas.microsoft.com/office/drawing/2014/main" id="{00000000-0008-0000-0000-0000E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7" name="Text Box 83">
          <a:extLst>
            <a:ext uri="{FF2B5EF4-FFF2-40B4-BE49-F238E27FC236}">
              <a16:creationId xmlns:a16="http://schemas.microsoft.com/office/drawing/2014/main" id="{00000000-0008-0000-0000-0000E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8" name="Text Box 84">
          <a:extLst>
            <a:ext uri="{FF2B5EF4-FFF2-40B4-BE49-F238E27FC236}">
              <a16:creationId xmlns:a16="http://schemas.microsoft.com/office/drawing/2014/main" id="{00000000-0008-0000-0000-0000F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9" name="Text Box 85">
          <a:extLst>
            <a:ext uri="{FF2B5EF4-FFF2-40B4-BE49-F238E27FC236}">
              <a16:creationId xmlns:a16="http://schemas.microsoft.com/office/drawing/2014/main" id="{00000000-0008-0000-0000-0000F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0" name="Text Box 86">
          <a:extLst>
            <a:ext uri="{FF2B5EF4-FFF2-40B4-BE49-F238E27FC236}">
              <a16:creationId xmlns:a16="http://schemas.microsoft.com/office/drawing/2014/main" id="{00000000-0008-0000-0000-0000F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1" name="Text Box 82">
          <a:extLst>
            <a:ext uri="{FF2B5EF4-FFF2-40B4-BE49-F238E27FC236}">
              <a16:creationId xmlns:a16="http://schemas.microsoft.com/office/drawing/2014/main" id="{00000000-0008-0000-0000-0000F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2" name="Text Box 83">
          <a:extLst>
            <a:ext uri="{FF2B5EF4-FFF2-40B4-BE49-F238E27FC236}">
              <a16:creationId xmlns:a16="http://schemas.microsoft.com/office/drawing/2014/main" id="{00000000-0008-0000-0000-0000F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3" name="Text Box 84">
          <a:extLst>
            <a:ext uri="{FF2B5EF4-FFF2-40B4-BE49-F238E27FC236}">
              <a16:creationId xmlns:a16="http://schemas.microsoft.com/office/drawing/2014/main" id="{00000000-0008-0000-0000-0000F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4" name="Text Box 85">
          <a:extLst>
            <a:ext uri="{FF2B5EF4-FFF2-40B4-BE49-F238E27FC236}">
              <a16:creationId xmlns:a16="http://schemas.microsoft.com/office/drawing/2014/main" id="{00000000-0008-0000-0000-0000F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5" name="Text Box 86">
          <a:extLst>
            <a:ext uri="{FF2B5EF4-FFF2-40B4-BE49-F238E27FC236}">
              <a16:creationId xmlns:a16="http://schemas.microsoft.com/office/drawing/2014/main" id="{00000000-0008-0000-0000-0000F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6" name="Text Box 82">
          <a:extLst>
            <a:ext uri="{FF2B5EF4-FFF2-40B4-BE49-F238E27FC236}">
              <a16:creationId xmlns:a16="http://schemas.microsoft.com/office/drawing/2014/main" id="{00000000-0008-0000-0000-0000F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7" name="Text Box 83">
          <a:extLst>
            <a:ext uri="{FF2B5EF4-FFF2-40B4-BE49-F238E27FC236}">
              <a16:creationId xmlns:a16="http://schemas.microsoft.com/office/drawing/2014/main" id="{00000000-0008-0000-0000-0000F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8" name="Text Box 84">
          <a:extLst>
            <a:ext uri="{FF2B5EF4-FFF2-40B4-BE49-F238E27FC236}">
              <a16:creationId xmlns:a16="http://schemas.microsoft.com/office/drawing/2014/main" id="{00000000-0008-0000-0000-0000F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9" name="Text Box 85">
          <a:extLst>
            <a:ext uri="{FF2B5EF4-FFF2-40B4-BE49-F238E27FC236}">
              <a16:creationId xmlns:a16="http://schemas.microsoft.com/office/drawing/2014/main" id="{00000000-0008-0000-0000-0000F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0" name="Text Box 86">
          <a:extLst>
            <a:ext uri="{FF2B5EF4-FFF2-40B4-BE49-F238E27FC236}">
              <a16:creationId xmlns:a16="http://schemas.microsoft.com/office/drawing/2014/main" id="{00000000-0008-0000-0000-0000F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1" name="Text Box 82">
          <a:extLst>
            <a:ext uri="{FF2B5EF4-FFF2-40B4-BE49-F238E27FC236}">
              <a16:creationId xmlns:a16="http://schemas.microsoft.com/office/drawing/2014/main" id="{00000000-0008-0000-0000-0000F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2" name="Text Box 83">
          <a:extLst>
            <a:ext uri="{FF2B5EF4-FFF2-40B4-BE49-F238E27FC236}">
              <a16:creationId xmlns:a16="http://schemas.microsoft.com/office/drawing/2014/main" id="{00000000-0008-0000-0000-0000F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3" name="Text Box 84">
          <a:extLst>
            <a:ext uri="{FF2B5EF4-FFF2-40B4-BE49-F238E27FC236}">
              <a16:creationId xmlns:a16="http://schemas.microsoft.com/office/drawing/2014/main" id="{00000000-0008-0000-0000-0000F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4" name="Text Box 85">
          <a:extLst>
            <a:ext uri="{FF2B5EF4-FFF2-40B4-BE49-F238E27FC236}">
              <a16:creationId xmlns:a16="http://schemas.microsoft.com/office/drawing/2014/main" id="{00000000-0008-0000-0000-00000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5" name="Text Box 86">
          <a:extLst>
            <a:ext uri="{FF2B5EF4-FFF2-40B4-BE49-F238E27FC236}">
              <a16:creationId xmlns:a16="http://schemas.microsoft.com/office/drawing/2014/main" id="{00000000-0008-0000-0000-00000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6" name="Text Box 82">
          <a:extLst>
            <a:ext uri="{FF2B5EF4-FFF2-40B4-BE49-F238E27FC236}">
              <a16:creationId xmlns:a16="http://schemas.microsoft.com/office/drawing/2014/main" id="{00000000-0008-0000-0000-00000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7" name="Text Box 83">
          <a:extLst>
            <a:ext uri="{FF2B5EF4-FFF2-40B4-BE49-F238E27FC236}">
              <a16:creationId xmlns:a16="http://schemas.microsoft.com/office/drawing/2014/main" id="{00000000-0008-0000-0000-00000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8" name="Text Box 84">
          <a:extLst>
            <a:ext uri="{FF2B5EF4-FFF2-40B4-BE49-F238E27FC236}">
              <a16:creationId xmlns:a16="http://schemas.microsoft.com/office/drawing/2014/main" id="{00000000-0008-0000-0000-00000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9" name="Text Box 85">
          <a:extLst>
            <a:ext uri="{FF2B5EF4-FFF2-40B4-BE49-F238E27FC236}">
              <a16:creationId xmlns:a16="http://schemas.microsoft.com/office/drawing/2014/main" id="{00000000-0008-0000-0000-00000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0" name="Text Box 86">
          <a:extLst>
            <a:ext uri="{FF2B5EF4-FFF2-40B4-BE49-F238E27FC236}">
              <a16:creationId xmlns:a16="http://schemas.microsoft.com/office/drawing/2014/main" id="{00000000-0008-0000-0000-00000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1" name="Text Box 82">
          <a:extLst>
            <a:ext uri="{FF2B5EF4-FFF2-40B4-BE49-F238E27FC236}">
              <a16:creationId xmlns:a16="http://schemas.microsoft.com/office/drawing/2014/main" id="{00000000-0008-0000-0000-00000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2" name="Text Box 83">
          <a:extLst>
            <a:ext uri="{FF2B5EF4-FFF2-40B4-BE49-F238E27FC236}">
              <a16:creationId xmlns:a16="http://schemas.microsoft.com/office/drawing/2014/main" id="{00000000-0008-0000-0000-00000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3" name="Text Box 84">
          <a:extLst>
            <a:ext uri="{FF2B5EF4-FFF2-40B4-BE49-F238E27FC236}">
              <a16:creationId xmlns:a16="http://schemas.microsoft.com/office/drawing/2014/main" id="{00000000-0008-0000-0000-00000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4" name="Text Box 85">
          <a:extLst>
            <a:ext uri="{FF2B5EF4-FFF2-40B4-BE49-F238E27FC236}">
              <a16:creationId xmlns:a16="http://schemas.microsoft.com/office/drawing/2014/main" id="{00000000-0008-0000-0000-00000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5" name="Text Box 86">
          <a:extLst>
            <a:ext uri="{FF2B5EF4-FFF2-40B4-BE49-F238E27FC236}">
              <a16:creationId xmlns:a16="http://schemas.microsoft.com/office/drawing/2014/main" id="{00000000-0008-0000-0000-00000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6" name="Text Box 82">
          <a:extLst>
            <a:ext uri="{FF2B5EF4-FFF2-40B4-BE49-F238E27FC236}">
              <a16:creationId xmlns:a16="http://schemas.microsoft.com/office/drawing/2014/main" id="{00000000-0008-0000-0000-00000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7" name="Text Box 83">
          <a:extLst>
            <a:ext uri="{FF2B5EF4-FFF2-40B4-BE49-F238E27FC236}">
              <a16:creationId xmlns:a16="http://schemas.microsoft.com/office/drawing/2014/main" id="{00000000-0008-0000-0000-00000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8" name="Text Box 84">
          <a:extLst>
            <a:ext uri="{FF2B5EF4-FFF2-40B4-BE49-F238E27FC236}">
              <a16:creationId xmlns:a16="http://schemas.microsoft.com/office/drawing/2014/main" id="{00000000-0008-0000-0000-00000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9" name="Text Box 85">
          <a:extLst>
            <a:ext uri="{FF2B5EF4-FFF2-40B4-BE49-F238E27FC236}">
              <a16:creationId xmlns:a16="http://schemas.microsoft.com/office/drawing/2014/main" id="{00000000-0008-0000-0000-00000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0" name="Text Box 86">
          <a:extLst>
            <a:ext uri="{FF2B5EF4-FFF2-40B4-BE49-F238E27FC236}">
              <a16:creationId xmlns:a16="http://schemas.microsoft.com/office/drawing/2014/main" id="{00000000-0008-0000-0000-00001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1" name="Text Box 82">
          <a:extLst>
            <a:ext uri="{FF2B5EF4-FFF2-40B4-BE49-F238E27FC236}">
              <a16:creationId xmlns:a16="http://schemas.microsoft.com/office/drawing/2014/main" id="{00000000-0008-0000-0000-00001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2" name="Text Box 83">
          <a:extLst>
            <a:ext uri="{FF2B5EF4-FFF2-40B4-BE49-F238E27FC236}">
              <a16:creationId xmlns:a16="http://schemas.microsoft.com/office/drawing/2014/main" id="{00000000-0008-0000-0000-00001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3" name="Text Box 84">
          <a:extLst>
            <a:ext uri="{FF2B5EF4-FFF2-40B4-BE49-F238E27FC236}">
              <a16:creationId xmlns:a16="http://schemas.microsoft.com/office/drawing/2014/main" id="{00000000-0008-0000-0000-00001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4" name="Text Box 85">
          <a:extLst>
            <a:ext uri="{FF2B5EF4-FFF2-40B4-BE49-F238E27FC236}">
              <a16:creationId xmlns:a16="http://schemas.microsoft.com/office/drawing/2014/main" id="{00000000-0008-0000-0000-00001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5" name="Text Box 86">
          <a:extLst>
            <a:ext uri="{FF2B5EF4-FFF2-40B4-BE49-F238E27FC236}">
              <a16:creationId xmlns:a16="http://schemas.microsoft.com/office/drawing/2014/main" id="{00000000-0008-0000-0000-00001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6" name="Text Box 82">
          <a:extLst>
            <a:ext uri="{FF2B5EF4-FFF2-40B4-BE49-F238E27FC236}">
              <a16:creationId xmlns:a16="http://schemas.microsoft.com/office/drawing/2014/main" id="{00000000-0008-0000-0000-00001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7" name="Text Box 83">
          <a:extLst>
            <a:ext uri="{FF2B5EF4-FFF2-40B4-BE49-F238E27FC236}">
              <a16:creationId xmlns:a16="http://schemas.microsoft.com/office/drawing/2014/main" id="{00000000-0008-0000-0000-00001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8" name="Text Box 84">
          <a:extLst>
            <a:ext uri="{FF2B5EF4-FFF2-40B4-BE49-F238E27FC236}">
              <a16:creationId xmlns:a16="http://schemas.microsoft.com/office/drawing/2014/main" id="{00000000-0008-0000-0000-00001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9" name="Text Box 85">
          <a:extLst>
            <a:ext uri="{FF2B5EF4-FFF2-40B4-BE49-F238E27FC236}">
              <a16:creationId xmlns:a16="http://schemas.microsoft.com/office/drawing/2014/main" id="{00000000-0008-0000-0000-00001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0" name="Text Box 86">
          <a:extLst>
            <a:ext uri="{FF2B5EF4-FFF2-40B4-BE49-F238E27FC236}">
              <a16:creationId xmlns:a16="http://schemas.microsoft.com/office/drawing/2014/main" id="{00000000-0008-0000-0000-00001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1" name="Text Box 82">
          <a:extLst>
            <a:ext uri="{FF2B5EF4-FFF2-40B4-BE49-F238E27FC236}">
              <a16:creationId xmlns:a16="http://schemas.microsoft.com/office/drawing/2014/main" id="{00000000-0008-0000-0000-00001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2" name="Text Box 83">
          <a:extLst>
            <a:ext uri="{FF2B5EF4-FFF2-40B4-BE49-F238E27FC236}">
              <a16:creationId xmlns:a16="http://schemas.microsoft.com/office/drawing/2014/main" id="{00000000-0008-0000-0000-00001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3" name="Text Box 84">
          <a:extLst>
            <a:ext uri="{FF2B5EF4-FFF2-40B4-BE49-F238E27FC236}">
              <a16:creationId xmlns:a16="http://schemas.microsoft.com/office/drawing/2014/main" id="{00000000-0008-0000-0000-00001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4" name="Text Box 85">
          <a:extLst>
            <a:ext uri="{FF2B5EF4-FFF2-40B4-BE49-F238E27FC236}">
              <a16:creationId xmlns:a16="http://schemas.microsoft.com/office/drawing/2014/main" id="{00000000-0008-0000-0000-00001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5" name="Text Box 86">
          <a:extLst>
            <a:ext uri="{FF2B5EF4-FFF2-40B4-BE49-F238E27FC236}">
              <a16:creationId xmlns:a16="http://schemas.microsoft.com/office/drawing/2014/main" id="{00000000-0008-0000-0000-00001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6" name="Text Box 82">
          <a:extLst>
            <a:ext uri="{FF2B5EF4-FFF2-40B4-BE49-F238E27FC236}">
              <a16:creationId xmlns:a16="http://schemas.microsoft.com/office/drawing/2014/main" id="{00000000-0008-0000-0000-00002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7" name="Text Box 83">
          <a:extLst>
            <a:ext uri="{FF2B5EF4-FFF2-40B4-BE49-F238E27FC236}">
              <a16:creationId xmlns:a16="http://schemas.microsoft.com/office/drawing/2014/main" id="{00000000-0008-0000-0000-00002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8" name="Text Box 84">
          <a:extLst>
            <a:ext uri="{FF2B5EF4-FFF2-40B4-BE49-F238E27FC236}">
              <a16:creationId xmlns:a16="http://schemas.microsoft.com/office/drawing/2014/main" id="{00000000-0008-0000-0000-00002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9" name="Text Box 85">
          <a:extLst>
            <a:ext uri="{FF2B5EF4-FFF2-40B4-BE49-F238E27FC236}">
              <a16:creationId xmlns:a16="http://schemas.microsoft.com/office/drawing/2014/main" id="{00000000-0008-0000-0000-00002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0" name="Text Box 86">
          <a:extLst>
            <a:ext uri="{FF2B5EF4-FFF2-40B4-BE49-F238E27FC236}">
              <a16:creationId xmlns:a16="http://schemas.microsoft.com/office/drawing/2014/main" id="{00000000-0008-0000-0000-00002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1" name="Text Box 82">
          <a:extLst>
            <a:ext uri="{FF2B5EF4-FFF2-40B4-BE49-F238E27FC236}">
              <a16:creationId xmlns:a16="http://schemas.microsoft.com/office/drawing/2014/main" id="{00000000-0008-0000-0000-00002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2" name="Text Box 83">
          <a:extLst>
            <a:ext uri="{FF2B5EF4-FFF2-40B4-BE49-F238E27FC236}">
              <a16:creationId xmlns:a16="http://schemas.microsoft.com/office/drawing/2014/main" id="{00000000-0008-0000-0000-00002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3" name="Text Box 84">
          <a:extLst>
            <a:ext uri="{FF2B5EF4-FFF2-40B4-BE49-F238E27FC236}">
              <a16:creationId xmlns:a16="http://schemas.microsoft.com/office/drawing/2014/main" id="{00000000-0008-0000-0000-00002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4" name="Text Box 85">
          <a:extLst>
            <a:ext uri="{FF2B5EF4-FFF2-40B4-BE49-F238E27FC236}">
              <a16:creationId xmlns:a16="http://schemas.microsoft.com/office/drawing/2014/main" id="{00000000-0008-0000-0000-00002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5" name="Text Box 86">
          <a:extLst>
            <a:ext uri="{FF2B5EF4-FFF2-40B4-BE49-F238E27FC236}">
              <a16:creationId xmlns:a16="http://schemas.microsoft.com/office/drawing/2014/main" id="{00000000-0008-0000-0000-00002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6" name="Text Box 82">
          <a:extLst>
            <a:ext uri="{FF2B5EF4-FFF2-40B4-BE49-F238E27FC236}">
              <a16:creationId xmlns:a16="http://schemas.microsoft.com/office/drawing/2014/main" id="{00000000-0008-0000-0000-00002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7" name="Text Box 83">
          <a:extLst>
            <a:ext uri="{FF2B5EF4-FFF2-40B4-BE49-F238E27FC236}">
              <a16:creationId xmlns:a16="http://schemas.microsoft.com/office/drawing/2014/main" id="{00000000-0008-0000-0000-00002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8" name="Text Box 84">
          <a:extLst>
            <a:ext uri="{FF2B5EF4-FFF2-40B4-BE49-F238E27FC236}">
              <a16:creationId xmlns:a16="http://schemas.microsoft.com/office/drawing/2014/main" id="{00000000-0008-0000-0000-00002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9" name="Text Box 85">
          <a:extLst>
            <a:ext uri="{FF2B5EF4-FFF2-40B4-BE49-F238E27FC236}">
              <a16:creationId xmlns:a16="http://schemas.microsoft.com/office/drawing/2014/main" id="{00000000-0008-0000-0000-00002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0" name="Text Box 86">
          <a:extLst>
            <a:ext uri="{FF2B5EF4-FFF2-40B4-BE49-F238E27FC236}">
              <a16:creationId xmlns:a16="http://schemas.microsoft.com/office/drawing/2014/main" id="{00000000-0008-0000-0000-00002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1" name="Text Box 82">
          <a:extLst>
            <a:ext uri="{FF2B5EF4-FFF2-40B4-BE49-F238E27FC236}">
              <a16:creationId xmlns:a16="http://schemas.microsoft.com/office/drawing/2014/main" id="{00000000-0008-0000-0000-00002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2" name="Text Box 83">
          <a:extLst>
            <a:ext uri="{FF2B5EF4-FFF2-40B4-BE49-F238E27FC236}">
              <a16:creationId xmlns:a16="http://schemas.microsoft.com/office/drawing/2014/main" id="{00000000-0008-0000-0000-00003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3" name="Text Box 84">
          <a:extLst>
            <a:ext uri="{FF2B5EF4-FFF2-40B4-BE49-F238E27FC236}">
              <a16:creationId xmlns:a16="http://schemas.microsoft.com/office/drawing/2014/main" id="{00000000-0008-0000-0000-00003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4" name="Text Box 85">
          <a:extLst>
            <a:ext uri="{FF2B5EF4-FFF2-40B4-BE49-F238E27FC236}">
              <a16:creationId xmlns:a16="http://schemas.microsoft.com/office/drawing/2014/main" id="{00000000-0008-0000-0000-00003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5" name="Text Box 86">
          <a:extLst>
            <a:ext uri="{FF2B5EF4-FFF2-40B4-BE49-F238E27FC236}">
              <a16:creationId xmlns:a16="http://schemas.microsoft.com/office/drawing/2014/main" id="{00000000-0008-0000-0000-00003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6" name="Text Box 82">
          <a:extLst>
            <a:ext uri="{FF2B5EF4-FFF2-40B4-BE49-F238E27FC236}">
              <a16:creationId xmlns:a16="http://schemas.microsoft.com/office/drawing/2014/main" id="{00000000-0008-0000-0000-00003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7" name="Text Box 83">
          <a:extLst>
            <a:ext uri="{FF2B5EF4-FFF2-40B4-BE49-F238E27FC236}">
              <a16:creationId xmlns:a16="http://schemas.microsoft.com/office/drawing/2014/main" id="{00000000-0008-0000-0000-00003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8" name="Text Box 84">
          <a:extLst>
            <a:ext uri="{FF2B5EF4-FFF2-40B4-BE49-F238E27FC236}">
              <a16:creationId xmlns:a16="http://schemas.microsoft.com/office/drawing/2014/main" id="{00000000-0008-0000-0000-00003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9" name="Text Box 85">
          <a:extLst>
            <a:ext uri="{FF2B5EF4-FFF2-40B4-BE49-F238E27FC236}">
              <a16:creationId xmlns:a16="http://schemas.microsoft.com/office/drawing/2014/main" id="{00000000-0008-0000-0000-00003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0" name="Text Box 86">
          <a:extLst>
            <a:ext uri="{FF2B5EF4-FFF2-40B4-BE49-F238E27FC236}">
              <a16:creationId xmlns:a16="http://schemas.microsoft.com/office/drawing/2014/main" id="{00000000-0008-0000-0000-00003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1" name="Text Box 82">
          <a:extLst>
            <a:ext uri="{FF2B5EF4-FFF2-40B4-BE49-F238E27FC236}">
              <a16:creationId xmlns:a16="http://schemas.microsoft.com/office/drawing/2014/main" id="{00000000-0008-0000-0000-00003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2" name="Text Box 83">
          <a:extLst>
            <a:ext uri="{FF2B5EF4-FFF2-40B4-BE49-F238E27FC236}">
              <a16:creationId xmlns:a16="http://schemas.microsoft.com/office/drawing/2014/main" id="{00000000-0008-0000-0000-00003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3" name="Text Box 84">
          <a:extLst>
            <a:ext uri="{FF2B5EF4-FFF2-40B4-BE49-F238E27FC236}">
              <a16:creationId xmlns:a16="http://schemas.microsoft.com/office/drawing/2014/main" id="{00000000-0008-0000-0000-00003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4" name="Text Box 85">
          <a:extLst>
            <a:ext uri="{FF2B5EF4-FFF2-40B4-BE49-F238E27FC236}">
              <a16:creationId xmlns:a16="http://schemas.microsoft.com/office/drawing/2014/main" id="{00000000-0008-0000-0000-00003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5" name="Text Box 86">
          <a:extLst>
            <a:ext uri="{FF2B5EF4-FFF2-40B4-BE49-F238E27FC236}">
              <a16:creationId xmlns:a16="http://schemas.microsoft.com/office/drawing/2014/main" id="{00000000-0008-0000-0000-00003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6" name="Text Box 82">
          <a:extLst>
            <a:ext uri="{FF2B5EF4-FFF2-40B4-BE49-F238E27FC236}">
              <a16:creationId xmlns:a16="http://schemas.microsoft.com/office/drawing/2014/main" id="{00000000-0008-0000-0000-00003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7" name="Text Box 83">
          <a:extLst>
            <a:ext uri="{FF2B5EF4-FFF2-40B4-BE49-F238E27FC236}">
              <a16:creationId xmlns:a16="http://schemas.microsoft.com/office/drawing/2014/main" id="{00000000-0008-0000-0000-00003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8" name="Text Box 84">
          <a:extLst>
            <a:ext uri="{FF2B5EF4-FFF2-40B4-BE49-F238E27FC236}">
              <a16:creationId xmlns:a16="http://schemas.microsoft.com/office/drawing/2014/main" id="{00000000-0008-0000-0000-00004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9" name="Text Box 85">
          <a:extLst>
            <a:ext uri="{FF2B5EF4-FFF2-40B4-BE49-F238E27FC236}">
              <a16:creationId xmlns:a16="http://schemas.microsoft.com/office/drawing/2014/main" id="{00000000-0008-0000-0000-00004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0" name="Text Box 86">
          <a:extLst>
            <a:ext uri="{FF2B5EF4-FFF2-40B4-BE49-F238E27FC236}">
              <a16:creationId xmlns:a16="http://schemas.microsoft.com/office/drawing/2014/main" id="{00000000-0008-0000-0000-00004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1" name="Text Box 82">
          <a:extLst>
            <a:ext uri="{FF2B5EF4-FFF2-40B4-BE49-F238E27FC236}">
              <a16:creationId xmlns:a16="http://schemas.microsoft.com/office/drawing/2014/main" id="{00000000-0008-0000-0000-00004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2" name="Text Box 83">
          <a:extLst>
            <a:ext uri="{FF2B5EF4-FFF2-40B4-BE49-F238E27FC236}">
              <a16:creationId xmlns:a16="http://schemas.microsoft.com/office/drawing/2014/main" id="{00000000-0008-0000-0000-00004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3" name="Text Box 84">
          <a:extLst>
            <a:ext uri="{FF2B5EF4-FFF2-40B4-BE49-F238E27FC236}">
              <a16:creationId xmlns:a16="http://schemas.microsoft.com/office/drawing/2014/main" id="{00000000-0008-0000-0000-00004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4" name="Text Box 85">
          <a:extLst>
            <a:ext uri="{FF2B5EF4-FFF2-40B4-BE49-F238E27FC236}">
              <a16:creationId xmlns:a16="http://schemas.microsoft.com/office/drawing/2014/main" id="{00000000-0008-0000-0000-00004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5" name="Text Box 86">
          <a:extLst>
            <a:ext uri="{FF2B5EF4-FFF2-40B4-BE49-F238E27FC236}">
              <a16:creationId xmlns:a16="http://schemas.microsoft.com/office/drawing/2014/main" id="{00000000-0008-0000-0000-00004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6" name="Text Box 82">
          <a:extLst>
            <a:ext uri="{FF2B5EF4-FFF2-40B4-BE49-F238E27FC236}">
              <a16:creationId xmlns:a16="http://schemas.microsoft.com/office/drawing/2014/main" id="{00000000-0008-0000-0000-00004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7" name="Text Box 83">
          <a:extLst>
            <a:ext uri="{FF2B5EF4-FFF2-40B4-BE49-F238E27FC236}">
              <a16:creationId xmlns:a16="http://schemas.microsoft.com/office/drawing/2014/main" id="{00000000-0008-0000-0000-00004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8" name="Text Box 84">
          <a:extLst>
            <a:ext uri="{FF2B5EF4-FFF2-40B4-BE49-F238E27FC236}">
              <a16:creationId xmlns:a16="http://schemas.microsoft.com/office/drawing/2014/main" id="{00000000-0008-0000-0000-00004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9" name="Text Box 85">
          <a:extLst>
            <a:ext uri="{FF2B5EF4-FFF2-40B4-BE49-F238E27FC236}">
              <a16:creationId xmlns:a16="http://schemas.microsoft.com/office/drawing/2014/main" id="{00000000-0008-0000-0000-00004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0" name="Text Box 86">
          <a:extLst>
            <a:ext uri="{FF2B5EF4-FFF2-40B4-BE49-F238E27FC236}">
              <a16:creationId xmlns:a16="http://schemas.microsoft.com/office/drawing/2014/main" id="{00000000-0008-0000-0000-00004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1" name="Text Box 82">
          <a:extLst>
            <a:ext uri="{FF2B5EF4-FFF2-40B4-BE49-F238E27FC236}">
              <a16:creationId xmlns:a16="http://schemas.microsoft.com/office/drawing/2014/main" id="{00000000-0008-0000-0000-00004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2" name="Text Box 83">
          <a:extLst>
            <a:ext uri="{FF2B5EF4-FFF2-40B4-BE49-F238E27FC236}">
              <a16:creationId xmlns:a16="http://schemas.microsoft.com/office/drawing/2014/main" id="{00000000-0008-0000-0000-00004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3" name="Text Box 84">
          <a:extLst>
            <a:ext uri="{FF2B5EF4-FFF2-40B4-BE49-F238E27FC236}">
              <a16:creationId xmlns:a16="http://schemas.microsoft.com/office/drawing/2014/main" id="{00000000-0008-0000-0000-00004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4" name="Text Box 85">
          <a:extLst>
            <a:ext uri="{FF2B5EF4-FFF2-40B4-BE49-F238E27FC236}">
              <a16:creationId xmlns:a16="http://schemas.microsoft.com/office/drawing/2014/main" id="{00000000-0008-0000-0000-00005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5" name="Text Box 86">
          <a:extLst>
            <a:ext uri="{FF2B5EF4-FFF2-40B4-BE49-F238E27FC236}">
              <a16:creationId xmlns:a16="http://schemas.microsoft.com/office/drawing/2014/main" id="{00000000-0008-0000-0000-00005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6" name="Text Box 82">
          <a:extLst>
            <a:ext uri="{FF2B5EF4-FFF2-40B4-BE49-F238E27FC236}">
              <a16:creationId xmlns:a16="http://schemas.microsoft.com/office/drawing/2014/main" id="{00000000-0008-0000-0000-00005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7" name="Text Box 83">
          <a:extLst>
            <a:ext uri="{FF2B5EF4-FFF2-40B4-BE49-F238E27FC236}">
              <a16:creationId xmlns:a16="http://schemas.microsoft.com/office/drawing/2014/main" id="{00000000-0008-0000-0000-00005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8" name="Text Box 84">
          <a:extLst>
            <a:ext uri="{FF2B5EF4-FFF2-40B4-BE49-F238E27FC236}">
              <a16:creationId xmlns:a16="http://schemas.microsoft.com/office/drawing/2014/main" id="{00000000-0008-0000-0000-00005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9" name="Text Box 85">
          <a:extLst>
            <a:ext uri="{FF2B5EF4-FFF2-40B4-BE49-F238E27FC236}">
              <a16:creationId xmlns:a16="http://schemas.microsoft.com/office/drawing/2014/main" id="{00000000-0008-0000-0000-00005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0" name="Text Box 86">
          <a:extLst>
            <a:ext uri="{FF2B5EF4-FFF2-40B4-BE49-F238E27FC236}">
              <a16:creationId xmlns:a16="http://schemas.microsoft.com/office/drawing/2014/main" id="{00000000-0008-0000-0000-00005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1" name="Text Box 82">
          <a:extLst>
            <a:ext uri="{FF2B5EF4-FFF2-40B4-BE49-F238E27FC236}">
              <a16:creationId xmlns:a16="http://schemas.microsoft.com/office/drawing/2014/main" id="{00000000-0008-0000-0000-00005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2" name="Text Box 83">
          <a:extLst>
            <a:ext uri="{FF2B5EF4-FFF2-40B4-BE49-F238E27FC236}">
              <a16:creationId xmlns:a16="http://schemas.microsoft.com/office/drawing/2014/main" id="{00000000-0008-0000-0000-00005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3" name="Text Box 84">
          <a:extLst>
            <a:ext uri="{FF2B5EF4-FFF2-40B4-BE49-F238E27FC236}">
              <a16:creationId xmlns:a16="http://schemas.microsoft.com/office/drawing/2014/main" id="{00000000-0008-0000-0000-00005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4" name="Text Box 85">
          <a:extLst>
            <a:ext uri="{FF2B5EF4-FFF2-40B4-BE49-F238E27FC236}">
              <a16:creationId xmlns:a16="http://schemas.microsoft.com/office/drawing/2014/main" id="{00000000-0008-0000-0000-00005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5" name="Text Box 86">
          <a:extLst>
            <a:ext uri="{FF2B5EF4-FFF2-40B4-BE49-F238E27FC236}">
              <a16:creationId xmlns:a16="http://schemas.microsoft.com/office/drawing/2014/main" id="{00000000-0008-0000-0000-00005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6" name="Text Box 82">
          <a:extLst>
            <a:ext uri="{FF2B5EF4-FFF2-40B4-BE49-F238E27FC236}">
              <a16:creationId xmlns:a16="http://schemas.microsoft.com/office/drawing/2014/main" id="{00000000-0008-0000-0000-00005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7" name="Text Box 83">
          <a:extLst>
            <a:ext uri="{FF2B5EF4-FFF2-40B4-BE49-F238E27FC236}">
              <a16:creationId xmlns:a16="http://schemas.microsoft.com/office/drawing/2014/main" id="{00000000-0008-0000-0000-00005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8" name="Text Box 84">
          <a:extLst>
            <a:ext uri="{FF2B5EF4-FFF2-40B4-BE49-F238E27FC236}">
              <a16:creationId xmlns:a16="http://schemas.microsoft.com/office/drawing/2014/main" id="{00000000-0008-0000-0000-00005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9" name="Text Box 85">
          <a:extLst>
            <a:ext uri="{FF2B5EF4-FFF2-40B4-BE49-F238E27FC236}">
              <a16:creationId xmlns:a16="http://schemas.microsoft.com/office/drawing/2014/main" id="{00000000-0008-0000-0000-00005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0" name="Text Box 86">
          <a:extLst>
            <a:ext uri="{FF2B5EF4-FFF2-40B4-BE49-F238E27FC236}">
              <a16:creationId xmlns:a16="http://schemas.microsoft.com/office/drawing/2014/main" id="{00000000-0008-0000-0000-00006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1" name="Text Box 82">
          <a:extLst>
            <a:ext uri="{FF2B5EF4-FFF2-40B4-BE49-F238E27FC236}">
              <a16:creationId xmlns:a16="http://schemas.microsoft.com/office/drawing/2014/main" id="{00000000-0008-0000-0000-00006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2" name="Text Box 83">
          <a:extLst>
            <a:ext uri="{FF2B5EF4-FFF2-40B4-BE49-F238E27FC236}">
              <a16:creationId xmlns:a16="http://schemas.microsoft.com/office/drawing/2014/main" id="{00000000-0008-0000-0000-00006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3" name="Text Box 84">
          <a:extLst>
            <a:ext uri="{FF2B5EF4-FFF2-40B4-BE49-F238E27FC236}">
              <a16:creationId xmlns:a16="http://schemas.microsoft.com/office/drawing/2014/main" id="{00000000-0008-0000-0000-00006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4" name="Text Box 85">
          <a:extLst>
            <a:ext uri="{FF2B5EF4-FFF2-40B4-BE49-F238E27FC236}">
              <a16:creationId xmlns:a16="http://schemas.microsoft.com/office/drawing/2014/main" id="{00000000-0008-0000-0000-00006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5" name="Text Box 86">
          <a:extLst>
            <a:ext uri="{FF2B5EF4-FFF2-40B4-BE49-F238E27FC236}">
              <a16:creationId xmlns:a16="http://schemas.microsoft.com/office/drawing/2014/main" id="{00000000-0008-0000-0000-00006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6" name="Text Box 82">
          <a:extLst>
            <a:ext uri="{FF2B5EF4-FFF2-40B4-BE49-F238E27FC236}">
              <a16:creationId xmlns:a16="http://schemas.microsoft.com/office/drawing/2014/main" id="{00000000-0008-0000-0000-00006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7" name="Text Box 83">
          <a:extLst>
            <a:ext uri="{FF2B5EF4-FFF2-40B4-BE49-F238E27FC236}">
              <a16:creationId xmlns:a16="http://schemas.microsoft.com/office/drawing/2014/main" id="{00000000-0008-0000-0000-00006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8" name="Text Box 84">
          <a:extLst>
            <a:ext uri="{FF2B5EF4-FFF2-40B4-BE49-F238E27FC236}">
              <a16:creationId xmlns:a16="http://schemas.microsoft.com/office/drawing/2014/main" id="{00000000-0008-0000-0000-00006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9" name="Text Box 85">
          <a:extLst>
            <a:ext uri="{FF2B5EF4-FFF2-40B4-BE49-F238E27FC236}">
              <a16:creationId xmlns:a16="http://schemas.microsoft.com/office/drawing/2014/main" id="{00000000-0008-0000-0000-00006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0" name="Text Box 86">
          <a:extLst>
            <a:ext uri="{FF2B5EF4-FFF2-40B4-BE49-F238E27FC236}">
              <a16:creationId xmlns:a16="http://schemas.microsoft.com/office/drawing/2014/main" id="{00000000-0008-0000-0000-00006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1" name="Text Box 82">
          <a:extLst>
            <a:ext uri="{FF2B5EF4-FFF2-40B4-BE49-F238E27FC236}">
              <a16:creationId xmlns:a16="http://schemas.microsoft.com/office/drawing/2014/main" id="{00000000-0008-0000-0000-00006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2" name="Text Box 83">
          <a:extLst>
            <a:ext uri="{FF2B5EF4-FFF2-40B4-BE49-F238E27FC236}">
              <a16:creationId xmlns:a16="http://schemas.microsoft.com/office/drawing/2014/main" id="{00000000-0008-0000-0000-00006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3" name="Text Box 84">
          <a:extLst>
            <a:ext uri="{FF2B5EF4-FFF2-40B4-BE49-F238E27FC236}">
              <a16:creationId xmlns:a16="http://schemas.microsoft.com/office/drawing/2014/main" id="{00000000-0008-0000-0000-00006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4" name="Text Box 85">
          <a:extLst>
            <a:ext uri="{FF2B5EF4-FFF2-40B4-BE49-F238E27FC236}">
              <a16:creationId xmlns:a16="http://schemas.microsoft.com/office/drawing/2014/main" id="{00000000-0008-0000-0000-00006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5" name="Text Box 86">
          <a:extLst>
            <a:ext uri="{FF2B5EF4-FFF2-40B4-BE49-F238E27FC236}">
              <a16:creationId xmlns:a16="http://schemas.microsoft.com/office/drawing/2014/main" id="{00000000-0008-0000-0000-00006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6" name="Text Box 82">
          <a:extLst>
            <a:ext uri="{FF2B5EF4-FFF2-40B4-BE49-F238E27FC236}">
              <a16:creationId xmlns:a16="http://schemas.microsoft.com/office/drawing/2014/main" id="{00000000-0008-0000-0000-00007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7" name="Text Box 83">
          <a:extLst>
            <a:ext uri="{FF2B5EF4-FFF2-40B4-BE49-F238E27FC236}">
              <a16:creationId xmlns:a16="http://schemas.microsoft.com/office/drawing/2014/main" id="{00000000-0008-0000-0000-00007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8" name="Text Box 84">
          <a:extLst>
            <a:ext uri="{FF2B5EF4-FFF2-40B4-BE49-F238E27FC236}">
              <a16:creationId xmlns:a16="http://schemas.microsoft.com/office/drawing/2014/main" id="{00000000-0008-0000-0000-00007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9" name="Text Box 85">
          <a:extLst>
            <a:ext uri="{FF2B5EF4-FFF2-40B4-BE49-F238E27FC236}">
              <a16:creationId xmlns:a16="http://schemas.microsoft.com/office/drawing/2014/main" id="{00000000-0008-0000-0000-00007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0" name="Text Box 86">
          <a:extLst>
            <a:ext uri="{FF2B5EF4-FFF2-40B4-BE49-F238E27FC236}">
              <a16:creationId xmlns:a16="http://schemas.microsoft.com/office/drawing/2014/main" id="{00000000-0008-0000-0000-00007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1" name="Text Box 82">
          <a:extLst>
            <a:ext uri="{FF2B5EF4-FFF2-40B4-BE49-F238E27FC236}">
              <a16:creationId xmlns:a16="http://schemas.microsoft.com/office/drawing/2014/main" id="{00000000-0008-0000-0000-00007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2" name="Text Box 83">
          <a:extLst>
            <a:ext uri="{FF2B5EF4-FFF2-40B4-BE49-F238E27FC236}">
              <a16:creationId xmlns:a16="http://schemas.microsoft.com/office/drawing/2014/main" id="{00000000-0008-0000-0000-00007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3" name="Text Box 84">
          <a:extLst>
            <a:ext uri="{FF2B5EF4-FFF2-40B4-BE49-F238E27FC236}">
              <a16:creationId xmlns:a16="http://schemas.microsoft.com/office/drawing/2014/main" id="{00000000-0008-0000-0000-00007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4" name="Text Box 85">
          <a:extLst>
            <a:ext uri="{FF2B5EF4-FFF2-40B4-BE49-F238E27FC236}">
              <a16:creationId xmlns:a16="http://schemas.microsoft.com/office/drawing/2014/main" id="{00000000-0008-0000-0000-00007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5" name="Text Box 86">
          <a:extLst>
            <a:ext uri="{FF2B5EF4-FFF2-40B4-BE49-F238E27FC236}">
              <a16:creationId xmlns:a16="http://schemas.microsoft.com/office/drawing/2014/main" id="{00000000-0008-0000-0000-00007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6" name="Text Box 82">
          <a:extLst>
            <a:ext uri="{FF2B5EF4-FFF2-40B4-BE49-F238E27FC236}">
              <a16:creationId xmlns:a16="http://schemas.microsoft.com/office/drawing/2014/main" id="{00000000-0008-0000-0000-00007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7" name="Text Box 83">
          <a:extLst>
            <a:ext uri="{FF2B5EF4-FFF2-40B4-BE49-F238E27FC236}">
              <a16:creationId xmlns:a16="http://schemas.microsoft.com/office/drawing/2014/main" id="{00000000-0008-0000-0000-00007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8" name="Text Box 84">
          <a:extLst>
            <a:ext uri="{FF2B5EF4-FFF2-40B4-BE49-F238E27FC236}">
              <a16:creationId xmlns:a16="http://schemas.microsoft.com/office/drawing/2014/main" id="{00000000-0008-0000-0000-00007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9" name="Text Box 85">
          <a:extLst>
            <a:ext uri="{FF2B5EF4-FFF2-40B4-BE49-F238E27FC236}">
              <a16:creationId xmlns:a16="http://schemas.microsoft.com/office/drawing/2014/main" id="{00000000-0008-0000-0000-00007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0" name="Text Box 86">
          <a:extLst>
            <a:ext uri="{FF2B5EF4-FFF2-40B4-BE49-F238E27FC236}">
              <a16:creationId xmlns:a16="http://schemas.microsoft.com/office/drawing/2014/main" id="{00000000-0008-0000-0000-00007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1" name="Text Box 82">
          <a:extLst>
            <a:ext uri="{FF2B5EF4-FFF2-40B4-BE49-F238E27FC236}">
              <a16:creationId xmlns:a16="http://schemas.microsoft.com/office/drawing/2014/main" id="{00000000-0008-0000-0000-00007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2" name="Text Box 83">
          <a:extLst>
            <a:ext uri="{FF2B5EF4-FFF2-40B4-BE49-F238E27FC236}">
              <a16:creationId xmlns:a16="http://schemas.microsoft.com/office/drawing/2014/main" id="{00000000-0008-0000-0000-00008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3" name="Text Box 84">
          <a:extLst>
            <a:ext uri="{FF2B5EF4-FFF2-40B4-BE49-F238E27FC236}">
              <a16:creationId xmlns:a16="http://schemas.microsoft.com/office/drawing/2014/main" id="{00000000-0008-0000-0000-00008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4" name="Text Box 85">
          <a:extLst>
            <a:ext uri="{FF2B5EF4-FFF2-40B4-BE49-F238E27FC236}">
              <a16:creationId xmlns:a16="http://schemas.microsoft.com/office/drawing/2014/main" id="{00000000-0008-0000-0000-00008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5" name="Text Box 86">
          <a:extLst>
            <a:ext uri="{FF2B5EF4-FFF2-40B4-BE49-F238E27FC236}">
              <a16:creationId xmlns:a16="http://schemas.microsoft.com/office/drawing/2014/main" id="{00000000-0008-0000-0000-00008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6" name="Text Box 82">
          <a:extLst>
            <a:ext uri="{FF2B5EF4-FFF2-40B4-BE49-F238E27FC236}">
              <a16:creationId xmlns:a16="http://schemas.microsoft.com/office/drawing/2014/main" id="{00000000-0008-0000-0000-00008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7" name="Text Box 83">
          <a:extLst>
            <a:ext uri="{FF2B5EF4-FFF2-40B4-BE49-F238E27FC236}">
              <a16:creationId xmlns:a16="http://schemas.microsoft.com/office/drawing/2014/main" id="{00000000-0008-0000-0000-00008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8" name="Text Box 84">
          <a:extLst>
            <a:ext uri="{FF2B5EF4-FFF2-40B4-BE49-F238E27FC236}">
              <a16:creationId xmlns:a16="http://schemas.microsoft.com/office/drawing/2014/main" id="{00000000-0008-0000-0000-00008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9" name="Text Box 85">
          <a:extLst>
            <a:ext uri="{FF2B5EF4-FFF2-40B4-BE49-F238E27FC236}">
              <a16:creationId xmlns:a16="http://schemas.microsoft.com/office/drawing/2014/main" id="{00000000-0008-0000-0000-00008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0" name="Text Box 86">
          <a:extLst>
            <a:ext uri="{FF2B5EF4-FFF2-40B4-BE49-F238E27FC236}">
              <a16:creationId xmlns:a16="http://schemas.microsoft.com/office/drawing/2014/main" id="{00000000-0008-0000-0000-00008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1" name="Text Box 82">
          <a:extLst>
            <a:ext uri="{FF2B5EF4-FFF2-40B4-BE49-F238E27FC236}">
              <a16:creationId xmlns:a16="http://schemas.microsoft.com/office/drawing/2014/main" id="{00000000-0008-0000-0000-00008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2" name="Text Box 83">
          <a:extLst>
            <a:ext uri="{FF2B5EF4-FFF2-40B4-BE49-F238E27FC236}">
              <a16:creationId xmlns:a16="http://schemas.microsoft.com/office/drawing/2014/main" id="{00000000-0008-0000-0000-00008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3" name="Text Box 84">
          <a:extLst>
            <a:ext uri="{FF2B5EF4-FFF2-40B4-BE49-F238E27FC236}">
              <a16:creationId xmlns:a16="http://schemas.microsoft.com/office/drawing/2014/main" id="{00000000-0008-0000-0000-00008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4" name="Text Box 85">
          <a:extLst>
            <a:ext uri="{FF2B5EF4-FFF2-40B4-BE49-F238E27FC236}">
              <a16:creationId xmlns:a16="http://schemas.microsoft.com/office/drawing/2014/main" id="{00000000-0008-0000-0000-00008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5" name="Text Box 86">
          <a:extLst>
            <a:ext uri="{FF2B5EF4-FFF2-40B4-BE49-F238E27FC236}">
              <a16:creationId xmlns:a16="http://schemas.microsoft.com/office/drawing/2014/main" id="{00000000-0008-0000-0000-00008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6" name="Text Box 82">
          <a:extLst>
            <a:ext uri="{FF2B5EF4-FFF2-40B4-BE49-F238E27FC236}">
              <a16:creationId xmlns:a16="http://schemas.microsoft.com/office/drawing/2014/main" id="{00000000-0008-0000-0000-00008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7" name="Text Box 83">
          <a:extLst>
            <a:ext uri="{FF2B5EF4-FFF2-40B4-BE49-F238E27FC236}">
              <a16:creationId xmlns:a16="http://schemas.microsoft.com/office/drawing/2014/main" id="{00000000-0008-0000-0000-00008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8" name="Text Box 84">
          <a:extLst>
            <a:ext uri="{FF2B5EF4-FFF2-40B4-BE49-F238E27FC236}">
              <a16:creationId xmlns:a16="http://schemas.microsoft.com/office/drawing/2014/main" id="{00000000-0008-0000-0000-00009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9" name="Text Box 85">
          <a:extLst>
            <a:ext uri="{FF2B5EF4-FFF2-40B4-BE49-F238E27FC236}">
              <a16:creationId xmlns:a16="http://schemas.microsoft.com/office/drawing/2014/main" id="{00000000-0008-0000-0000-00009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0" name="Text Box 86">
          <a:extLst>
            <a:ext uri="{FF2B5EF4-FFF2-40B4-BE49-F238E27FC236}">
              <a16:creationId xmlns:a16="http://schemas.microsoft.com/office/drawing/2014/main" id="{00000000-0008-0000-0000-00009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1" name="Text Box 82">
          <a:extLst>
            <a:ext uri="{FF2B5EF4-FFF2-40B4-BE49-F238E27FC236}">
              <a16:creationId xmlns:a16="http://schemas.microsoft.com/office/drawing/2014/main" id="{00000000-0008-0000-0000-00009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2" name="Text Box 83">
          <a:extLst>
            <a:ext uri="{FF2B5EF4-FFF2-40B4-BE49-F238E27FC236}">
              <a16:creationId xmlns:a16="http://schemas.microsoft.com/office/drawing/2014/main" id="{00000000-0008-0000-0000-00009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3" name="Text Box 84">
          <a:extLst>
            <a:ext uri="{FF2B5EF4-FFF2-40B4-BE49-F238E27FC236}">
              <a16:creationId xmlns:a16="http://schemas.microsoft.com/office/drawing/2014/main" id="{00000000-0008-0000-0000-00009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4" name="Text Box 85">
          <a:extLst>
            <a:ext uri="{FF2B5EF4-FFF2-40B4-BE49-F238E27FC236}">
              <a16:creationId xmlns:a16="http://schemas.microsoft.com/office/drawing/2014/main" id="{00000000-0008-0000-0000-00009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5" name="Text Box 86">
          <a:extLst>
            <a:ext uri="{FF2B5EF4-FFF2-40B4-BE49-F238E27FC236}">
              <a16:creationId xmlns:a16="http://schemas.microsoft.com/office/drawing/2014/main" id="{00000000-0008-0000-0000-00009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6" name="Text Box 82">
          <a:extLst>
            <a:ext uri="{FF2B5EF4-FFF2-40B4-BE49-F238E27FC236}">
              <a16:creationId xmlns:a16="http://schemas.microsoft.com/office/drawing/2014/main" id="{00000000-0008-0000-0000-00009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7" name="Text Box 83">
          <a:extLst>
            <a:ext uri="{FF2B5EF4-FFF2-40B4-BE49-F238E27FC236}">
              <a16:creationId xmlns:a16="http://schemas.microsoft.com/office/drawing/2014/main" id="{00000000-0008-0000-0000-00009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8" name="Text Box 84">
          <a:extLst>
            <a:ext uri="{FF2B5EF4-FFF2-40B4-BE49-F238E27FC236}">
              <a16:creationId xmlns:a16="http://schemas.microsoft.com/office/drawing/2014/main" id="{00000000-0008-0000-0000-00009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9" name="Text Box 85">
          <a:extLst>
            <a:ext uri="{FF2B5EF4-FFF2-40B4-BE49-F238E27FC236}">
              <a16:creationId xmlns:a16="http://schemas.microsoft.com/office/drawing/2014/main" id="{00000000-0008-0000-0000-00009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0" name="Text Box 86">
          <a:extLst>
            <a:ext uri="{FF2B5EF4-FFF2-40B4-BE49-F238E27FC236}">
              <a16:creationId xmlns:a16="http://schemas.microsoft.com/office/drawing/2014/main" id="{00000000-0008-0000-0000-00009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1" name="Text Box 82">
          <a:extLst>
            <a:ext uri="{FF2B5EF4-FFF2-40B4-BE49-F238E27FC236}">
              <a16:creationId xmlns:a16="http://schemas.microsoft.com/office/drawing/2014/main" id="{00000000-0008-0000-0000-00009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2" name="Text Box 83">
          <a:extLst>
            <a:ext uri="{FF2B5EF4-FFF2-40B4-BE49-F238E27FC236}">
              <a16:creationId xmlns:a16="http://schemas.microsoft.com/office/drawing/2014/main" id="{00000000-0008-0000-0000-00009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3" name="Text Box 84">
          <a:extLst>
            <a:ext uri="{FF2B5EF4-FFF2-40B4-BE49-F238E27FC236}">
              <a16:creationId xmlns:a16="http://schemas.microsoft.com/office/drawing/2014/main" id="{00000000-0008-0000-0000-00009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4" name="Text Box 85">
          <a:extLst>
            <a:ext uri="{FF2B5EF4-FFF2-40B4-BE49-F238E27FC236}">
              <a16:creationId xmlns:a16="http://schemas.microsoft.com/office/drawing/2014/main" id="{00000000-0008-0000-0000-0000A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5" name="Text Box 86">
          <a:extLst>
            <a:ext uri="{FF2B5EF4-FFF2-40B4-BE49-F238E27FC236}">
              <a16:creationId xmlns:a16="http://schemas.microsoft.com/office/drawing/2014/main" id="{00000000-0008-0000-0000-0000A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6" name="Text Box 82">
          <a:extLst>
            <a:ext uri="{FF2B5EF4-FFF2-40B4-BE49-F238E27FC236}">
              <a16:creationId xmlns:a16="http://schemas.microsoft.com/office/drawing/2014/main" id="{00000000-0008-0000-0000-0000A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7" name="Text Box 83">
          <a:extLst>
            <a:ext uri="{FF2B5EF4-FFF2-40B4-BE49-F238E27FC236}">
              <a16:creationId xmlns:a16="http://schemas.microsoft.com/office/drawing/2014/main" id="{00000000-0008-0000-0000-0000A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8" name="Text Box 84">
          <a:extLst>
            <a:ext uri="{FF2B5EF4-FFF2-40B4-BE49-F238E27FC236}">
              <a16:creationId xmlns:a16="http://schemas.microsoft.com/office/drawing/2014/main" id="{00000000-0008-0000-0000-0000A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9" name="Text Box 85">
          <a:extLst>
            <a:ext uri="{FF2B5EF4-FFF2-40B4-BE49-F238E27FC236}">
              <a16:creationId xmlns:a16="http://schemas.microsoft.com/office/drawing/2014/main" id="{00000000-0008-0000-0000-0000A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0" name="Text Box 86">
          <a:extLst>
            <a:ext uri="{FF2B5EF4-FFF2-40B4-BE49-F238E27FC236}">
              <a16:creationId xmlns:a16="http://schemas.microsoft.com/office/drawing/2014/main" id="{00000000-0008-0000-0000-0000A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1" name="Text Box 82">
          <a:extLst>
            <a:ext uri="{FF2B5EF4-FFF2-40B4-BE49-F238E27FC236}">
              <a16:creationId xmlns:a16="http://schemas.microsoft.com/office/drawing/2014/main" id="{00000000-0008-0000-0000-0000A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2" name="Text Box 83">
          <a:extLst>
            <a:ext uri="{FF2B5EF4-FFF2-40B4-BE49-F238E27FC236}">
              <a16:creationId xmlns:a16="http://schemas.microsoft.com/office/drawing/2014/main" id="{00000000-0008-0000-0000-0000A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3" name="Text Box 84">
          <a:extLst>
            <a:ext uri="{FF2B5EF4-FFF2-40B4-BE49-F238E27FC236}">
              <a16:creationId xmlns:a16="http://schemas.microsoft.com/office/drawing/2014/main" id="{00000000-0008-0000-0000-0000A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4" name="Text Box 85">
          <a:extLst>
            <a:ext uri="{FF2B5EF4-FFF2-40B4-BE49-F238E27FC236}">
              <a16:creationId xmlns:a16="http://schemas.microsoft.com/office/drawing/2014/main" id="{00000000-0008-0000-0000-0000A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5" name="Text Box 86">
          <a:extLst>
            <a:ext uri="{FF2B5EF4-FFF2-40B4-BE49-F238E27FC236}">
              <a16:creationId xmlns:a16="http://schemas.microsoft.com/office/drawing/2014/main" id="{00000000-0008-0000-0000-0000A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6" name="Text Box 82">
          <a:extLst>
            <a:ext uri="{FF2B5EF4-FFF2-40B4-BE49-F238E27FC236}">
              <a16:creationId xmlns:a16="http://schemas.microsoft.com/office/drawing/2014/main" id="{00000000-0008-0000-0000-0000A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7" name="Text Box 83">
          <a:extLst>
            <a:ext uri="{FF2B5EF4-FFF2-40B4-BE49-F238E27FC236}">
              <a16:creationId xmlns:a16="http://schemas.microsoft.com/office/drawing/2014/main" id="{00000000-0008-0000-0000-0000A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8" name="Text Box 84">
          <a:extLst>
            <a:ext uri="{FF2B5EF4-FFF2-40B4-BE49-F238E27FC236}">
              <a16:creationId xmlns:a16="http://schemas.microsoft.com/office/drawing/2014/main" id="{00000000-0008-0000-0000-0000A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9" name="Text Box 85">
          <a:extLst>
            <a:ext uri="{FF2B5EF4-FFF2-40B4-BE49-F238E27FC236}">
              <a16:creationId xmlns:a16="http://schemas.microsoft.com/office/drawing/2014/main" id="{00000000-0008-0000-0000-0000A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0" name="Text Box 86">
          <a:extLst>
            <a:ext uri="{FF2B5EF4-FFF2-40B4-BE49-F238E27FC236}">
              <a16:creationId xmlns:a16="http://schemas.microsoft.com/office/drawing/2014/main" id="{00000000-0008-0000-0000-0000B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1" name="Text Box 82">
          <a:extLst>
            <a:ext uri="{FF2B5EF4-FFF2-40B4-BE49-F238E27FC236}">
              <a16:creationId xmlns:a16="http://schemas.microsoft.com/office/drawing/2014/main" id="{00000000-0008-0000-0000-0000B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2" name="Text Box 83">
          <a:extLst>
            <a:ext uri="{FF2B5EF4-FFF2-40B4-BE49-F238E27FC236}">
              <a16:creationId xmlns:a16="http://schemas.microsoft.com/office/drawing/2014/main" id="{00000000-0008-0000-0000-0000B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3" name="Text Box 84">
          <a:extLst>
            <a:ext uri="{FF2B5EF4-FFF2-40B4-BE49-F238E27FC236}">
              <a16:creationId xmlns:a16="http://schemas.microsoft.com/office/drawing/2014/main" id="{00000000-0008-0000-0000-0000B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4" name="Text Box 85">
          <a:extLst>
            <a:ext uri="{FF2B5EF4-FFF2-40B4-BE49-F238E27FC236}">
              <a16:creationId xmlns:a16="http://schemas.microsoft.com/office/drawing/2014/main" id="{00000000-0008-0000-0000-0000B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5" name="Text Box 86">
          <a:extLst>
            <a:ext uri="{FF2B5EF4-FFF2-40B4-BE49-F238E27FC236}">
              <a16:creationId xmlns:a16="http://schemas.microsoft.com/office/drawing/2014/main" id="{00000000-0008-0000-0000-0000B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14</xdr:col>
      <xdr:colOff>0</xdr:colOff>
      <xdr:row>4</xdr:row>
      <xdr:rowOff>0</xdr:rowOff>
    </xdr:from>
    <xdr:ext cx="184731" cy="264560"/>
    <xdr:sp macro="" textlink="">
      <xdr:nvSpPr>
        <xdr:cNvPr id="1206" name="TextBox 1205">
          <a:extLst>
            <a:ext uri="{FF2B5EF4-FFF2-40B4-BE49-F238E27FC236}">
              <a16:creationId xmlns:a16="http://schemas.microsoft.com/office/drawing/2014/main" id="{00000000-0008-0000-0000-0000B6040000}"/>
            </a:ext>
          </a:extLst>
        </xdr:cNvPr>
        <xdr:cNvSpPr txBox="1"/>
      </xdr:nvSpPr>
      <xdr:spPr>
        <a:xfrm>
          <a:off x="14192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xdr:row>
      <xdr:rowOff>0</xdr:rowOff>
    </xdr:from>
    <xdr:ext cx="184731" cy="264560"/>
    <xdr:sp macro="" textlink="">
      <xdr:nvSpPr>
        <xdr:cNvPr id="1207" name="TextBox 1">
          <a:extLst>
            <a:ext uri="{FF2B5EF4-FFF2-40B4-BE49-F238E27FC236}">
              <a16:creationId xmlns:a16="http://schemas.microsoft.com/office/drawing/2014/main" id="{00000000-0008-0000-0000-0000B7040000}"/>
            </a:ext>
          </a:extLst>
        </xdr:cNvPr>
        <xdr:cNvSpPr txBox="1"/>
      </xdr:nvSpPr>
      <xdr:spPr>
        <a:xfrm>
          <a:off x="14192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xdr:row>
      <xdr:rowOff>0</xdr:rowOff>
    </xdr:from>
    <xdr:ext cx="184731" cy="264560"/>
    <xdr:sp macro="" textlink="">
      <xdr:nvSpPr>
        <xdr:cNvPr id="1208" name="TextBox 1207">
          <a:extLst>
            <a:ext uri="{FF2B5EF4-FFF2-40B4-BE49-F238E27FC236}">
              <a16:creationId xmlns:a16="http://schemas.microsoft.com/office/drawing/2014/main" id="{00000000-0008-0000-0000-0000B8040000}"/>
            </a:ext>
          </a:extLst>
        </xdr:cNvPr>
        <xdr:cNvSpPr txBox="1"/>
      </xdr:nvSpPr>
      <xdr:spPr>
        <a:xfrm>
          <a:off x="14192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xdr:row>
      <xdr:rowOff>0</xdr:rowOff>
    </xdr:from>
    <xdr:ext cx="184731" cy="264560"/>
    <xdr:sp macro="" textlink="">
      <xdr:nvSpPr>
        <xdr:cNvPr id="1209" name="TextBox 1">
          <a:extLst>
            <a:ext uri="{FF2B5EF4-FFF2-40B4-BE49-F238E27FC236}">
              <a16:creationId xmlns:a16="http://schemas.microsoft.com/office/drawing/2014/main" id="{00000000-0008-0000-0000-0000B9040000}"/>
            </a:ext>
          </a:extLst>
        </xdr:cNvPr>
        <xdr:cNvSpPr txBox="1"/>
      </xdr:nvSpPr>
      <xdr:spPr>
        <a:xfrm>
          <a:off x="14192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xdr:row>
      <xdr:rowOff>0</xdr:rowOff>
    </xdr:from>
    <xdr:ext cx="184731" cy="264560"/>
    <xdr:sp macro="" textlink="">
      <xdr:nvSpPr>
        <xdr:cNvPr id="1210" name="TextBox 1209">
          <a:extLst>
            <a:ext uri="{FF2B5EF4-FFF2-40B4-BE49-F238E27FC236}">
              <a16:creationId xmlns:a16="http://schemas.microsoft.com/office/drawing/2014/main" id="{00000000-0008-0000-0000-0000BA040000}"/>
            </a:ext>
          </a:extLst>
        </xdr:cNvPr>
        <xdr:cNvSpPr txBox="1"/>
      </xdr:nvSpPr>
      <xdr:spPr>
        <a:xfrm>
          <a:off x="11201475"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xdr:row>
      <xdr:rowOff>0</xdr:rowOff>
    </xdr:from>
    <xdr:ext cx="184731" cy="264560"/>
    <xdr:sp macro="" textlink="">
      <xdr:nvSpPr>
        <xdr:cNvPr id="1211" name="TextBox 1">
          <a:extLst>
            <a:ext uri="{FF2B5EF4-FFF2-40B4-BE49-F238E27FC236}">
              <a16:creationId xmlns:a16="http://schemas.microsoft.com/office/drawing/2014/main" id="{00000000-0008-0000-0000-0000BB040000}"/>
            </a:ext>
          </a:extLst>
        </xdr:cNvPr>
        <xdr:cNvSpPr txBox="1"/>
      </xdr:nvSpPr>
      <xdr:spPr>
        <a:xfrm>
          <a:off x="11204090"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xdr:row>
      <xdr:rowOff>0</xdr:rowOff>
    </xdr:from>
    <xdr:ext cx="184731" cy="264560"/>
    <xdr:sp macro="" textlink="">
      <xdr:nvSpPr>
        <xdr:cNvPr id="1212" name="TextBox 1211">
          <a:extLst>
            <a:ext uri="{FF2B5EF4-FFF2-40B4-BE49-F238E27FC236}">
              <a16:creationId xmlns:a16="http://schemas.microsoft.com/office/drawing/2014/main" id="{00000000-0008-0000-0000-0000BC040000}"/>
            </a:ext>
          </a:extLst>
        </xdr:cNvPr>
        <xdr:cNvSpPr txBox="1"/>
      </xdr:nvSpPr>
      <xdr:spPr>
        <a:xfrm>
          <a:off x="11201475"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xdr:row>
      <xdr:rowOff>0</xdr:rowOff>
    </xdr:from>
    <xdr:ext cx="184731" cy="264560"/>
    <xdr:sp macro="" textlink="">
      <xdr:nvSpPr>
        <xdr:cNvPr id="1213" name="TextBox 1">
          <a:extLst>
            <a:ext uri="{FF2B5EF4-FFF2-40B4-BE49-F238E27FC236}">
              <a16:creationId xmlns:a16="http://schemas.microsoft.com/office/drawing/2014/main" id="{00000000-0008-0000-0000-0000BD040000}"/>
            </a:ext>
          </a:extLst>
        </xdr:cNvPr>
        <xdr:cNvSpPr txBox="1"/>
      </xdr:nvSpPr>
      <xdr:spPr>
        <a:xfrm>
          <a:off x="11204090"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6</xdr:row>
      <xdr:rowOff>0</xdr:rowOff>
    </xdr:from>
    <xdr:ext cx="184731" cy="264560"/>
    <xdr:sp macro="" textlink="">
      <xdr:nvSpPr>
        <xdr:cNvPr id="1214" name="TextBox 1213">
          <a:extLst>
            <a:ext uri="{FF2B5EF4-FFF2-40B4-BE49-F238E27FC236}">
              <a16:creationId xmlns:a16="http://schemas.microsoft.com/office/drawing/2014/main" id="{00000000-0008-0000-0000-0000BE040000}"/>
            </a:ext>
          </a:extLst>
        </xdr:cNvPr>
        <xdr:cNvSpPr txBox="1"/>
      </xdr:nvSpPr>
      <xdr:spPr>
        <a:xfrm>
          <a:off x="11201475"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6</xdr:row>
      <xdr:rowOff>0</xdr:rowOff>
    </xdr:from>
    <xdr:ext cx="184731" cy="264560"/>
    <xdr:sp macro="" textlink="">
      <xdr:nvSpPr>
        <xdr:cNvPr id="1215" name="TextBox 1">
          <a:extLst>
            <a:ext uri="{FF2B5EF4-FFF2-40B4-BE49-F238E27FC236}">
              <a16:creationId xmlns:a16="http://schemas.microsoft.com/office/drawing/2014/main" id="{00000000-0008-0000-0000-0000BF040000}"/>
            </a:ext>
          </a:extLst>
        </xdr:cNvPr>
        <xdr:cNvSpPr txBox="1"/>
      </xdr:nvSpPr>
      <xdr:spPr>
        <a:xfrm>
          <a:off x="11204090"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6</xdr:row>
      <xdr:rowOff>0</xdr:rowOff>
    </xdr:from>
    <xdr:ext cx="184731" cy="264560"/>
    <xdr:sp macro="" textlink="">
      <xdr:nvSpPr>
        <xdr:cNvPr id="1216" name="TextBox 1215">
          <a:extLst>
            <a:ext uri="{FF2B5EF4-FFF2-40B4-BE49-F238E27FC236}">
              <a16:creationId xmlns:a16="http://schemas.microsoft.com/office/drawing/2014/main" id="{00000000-0008-0000-0000-0000C0040000}"/>
            </a:ext>
          </a:extLst>
        </xdr:cNvPr>
        <xdr:cNvSpPr txBox="1"/>
      </xdr:nvSpPr>
      <xdr:spPr>
        <a:xfrm>
          <a:off x="11201475"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6</xdr:row>
      <xdr:rowOff>0</xdr:rowOff>
    </xdr:from>
    <xdr:ext cx="184731" cy="264560"/>
    <xdr:sp macro="" textlink="">
      <xdr:nvSpPr>
        <xdr:cNvPr id="1217" name="TextBox 1">
          <a:extLst>
            <a:ext uri="{FF2B5EF4-FFF2-40B4-BE49-F238E27FC236}">
              <a16:creationId xmlns:a16="http://schemas.microsoft.com/office/drawing/2014/main" id="{00000000-0008-0000-0000-0000C1040000}"/>
            </a:ext>
          </a:extLst>
        </xdr:cNvPr>
        <xdr:cNvSpPr txBox="1"/>
      </xdr:nvSpPr>
      <xdr:spPr>
        <a:xfrm>
          <a:off x="11204090"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7</xdr:row>
      <xdr:rowOff>0</xdr:rowOff>
    </xdr:from>
    <xdr:ext cx="184731" cy="264560"/>
    <xdr:sp macro="" textlink="">
      <xdr:nvSpPr>
        <xdr:cNvPr id="1218" name="TextBox 1217">
          <a:extLst>
            <a:ext uri="{FF2B5EF4-FFF2-40B4-BE49-F238E27FC236}">
              <a16:creationId xmlns:a16="http://schemas.microsoft.com/office/drawing/2014/main" id="{00000000-0008-0000-0000-0000C2040000}"/>
            </a:ext>
          </a:extLst>
        </xdr:cNvPr>
        <xdr:cNvSpPr txBox="1"/>
      </xdr:nvSpPr>
      <xdr:spPr>
        <a:xfrm>
          <a:off x="11201475"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7</xdr:row>
      <xdr:rowOff>0</xdr:rowOff>
    </xdr:from>
    <xdr:ext cx="184731" cy="264560"/>
    <xdr:sp macro="" textlink="">
      <xdr:nvSpPr>
        <xdr:cNvPr id="1219" name="TextBox 1">
          <a:extLst>
            <a:ext uri="{FF2B5EF4-FFF2-40B4-BE49-F238E27FC236}">
              <a16:creationId xmlns:a16="http://schemas.microsoft.com/office/drawing/2014/main" id="{00000000-0008-0000-0000-0000C3040000}"/>
            </a:ext>
          </a:extLst>
        </xdr:cNvPr>
        <xdr:cNvSpPr txBox="1"/>
      </xdr:nvSpPr>
      <xdr:spPr>
        <a:xfrm>
          <a:off x="11204090"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7</xdr:row>
      <xdr:rowOff>0</xdr:rowOff>
    </xdr:from>
    <xdr:ext cx="184731" cy="264560"/>
    <xdr:sp macro="" textlink="">
      <xdr:nvSpPr>
        <xdr:cNvPr id="1220" name="TextBox 1219">
          <a:extLst>
            <a:ext uri="{FF2B5EF4-FFF2-40B4-BE49-F238E27FC236}">
              <a16:creationId xmlns:a16="http://schemas.microsoft.com/office/drawing/2014/main" id="{00000000-0008-0000-0000-0000C4040000}"/>
            </a:ext>
          </a:extLst>
        </xdr:cNvPr>
        <xdr:cNvSpPr txBox="1"/>
      </xdr:nvSpPr>
      <xdr:spPr>
        <a:xfrm>
          <a:off x="11201475"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7</xdr:row>
      <xdr:rowOff>0</xdr:rowOff>
    </xdr:from>
    <xdr:ext cx="184731" cy="264560"/>
    <xdr:sp macro="" textlink="">
      <xdr:nvSpPr>
        <xdr:cNvPr id="1221" name="TextBox 1">
          <a:extLst>
            <a:ext uri="{FF2B5EF4-FFF2-40B4-BE49-F238E27FC236}">
              <a16:creationId xmlns:a16="http://schemas.microsoft.com/office/drawing/2014/main" id="{00000000-0008-0000-0000-0000C5040000}"/>
            </a:ext>
          </a:extLst>
        </xdr:cNvPr>
        <xdr:cNvSpPr txBox="1"/>
      </xdr:nvSpPr>
      <xdr:spPr>
        <a:xfrm>
          <a:off x="11204090"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8</xdr:row>
      <xdr:rowOff>0</xdr:rowOff>
    </xdr:from>
    <xdr:ext cx="184731" cy="264560"/>
    <xdr:sp macro="" textlink="">
      <xdr:nvSpPr>
        <xdr:cNvPr id="1222" name="TextBox 1221">
          <a:extLst>
            <a:ext uri="{FF2B5EF4-FFF2-40B4-BE49-F238E27FC236}">
              <a16:creationId xmlns:a16="http://schemas.microsoft.com/office/drawing/2014/main" id="{00000000-0008-0000-0000-0000C6040000}"/>
            </a:ext>
          </a:extLst>
        </xdr:cNvPr>
        <xdr:cNvSpPr txBox="1"/>
      </xdr:nvSpPr>
      <xdr:spPr>
        <a:xfrm>
          <a:off x="11201475"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8</xdr:row>
      <xdr:rowOff>0</xdr:rowOff>
    </xdr:from>
    <xdr:ext cx="184731" cy="264560"/>
    <xdr:sp macro="" textlink="">
      <xdr:nvSpPr>
        <xdr:cNvPr id="1223" name="TextBox 1">
          <a:extLst>
            <a:ext uri="{FF2B5EF4-FFF2-40B4-BE49-F238E27FC236}">
              <a16:creationId xmlns:a16="http://schemas.microsoft.com/office/drawing/2014/main" id="{00000000-0008-0000-0000-0000C7040000}"/>
            </a:ext>
          </a:extLst>
        </xdr:cNvPr>
        <xdr:cNvSpPr txBox="1"/>
      </xdr:nvSpPr>
      <xdr:spPr>
        <a:xfrm>
          <a:off x="11204090"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8</xdr:row>
      <xdr:rowOff>0</xdr:rowOff>
    </xdr:from>
    <xdr:ext cx="184731" cy="264560"/>
    <xdr:sp macro="" textlink="">
      <xdr:nvSpPr>
        <xdr:cNvPr id="1224" name="TextBox 1223">
          <a:extLst>
            <a:ext uri="{FF2B5EF4-FFF2-40B4-BE49-F238E27FC236}">
              <a16:creationId xmlns:a16="http://schemas.microsoft.com/office/drawing/2014/main" id="{00000000-0008-0000-0000-0000C8040000}"/>
            </a:ext>
          </a:extLst>
        </xdr:cNvPr>
        <xdr:cNvSpPr txBox="1"/>
      </xdr:nvSpPr>
      <xdr:spPr>
        <a:xfrm>
          <a:off x="11201475"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8</xdr:row>
      <xdr:rowOff>0</xdr:rowOff>
    </xdr:from>
    <xdr:ext cx="184731" cy="264560"/>
    <xdr:sp macro="" textlink="">
      <xdr:nvSpPr>
        <xdr:cNvPr id="1225" name="TextBox 1">
          <a:extLst>
            <a:ext uri="{FF2B5EF4-FFF2-40B4-BE49-F238E27FC236}">
              <a16:creationId xmlns:a16="http://schemas.microsoft.com/office/drawing/2014/main" id="{00000000-0008-0000-0000-0000C9040000}"/>
            </a:ext>
          </a:extLst>
        </xdr:cNvPr>
        <xdr:cNvSpPr txBox="1"/>
      </xdr:nvSpPr>
      <xdr:spPr>
        <a:xfrm>
          <a:off x="11204090"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9</xdr:row>
      <xdr:rowOff>0</xdr:rowOff>
    </xdr:from>
    <xdr:ext cx="184731" cy="264560"/>
    <xdr:sp macro="" textlink="">
      <xdr:nvSpPr>
        <xdr:cNvPr id="1226" name="TextBox 1225">
          <a:extLst>
            <a:ext uri="{FF2B5EF4-FFF2-40B4-BE49-F238E27FC236}">
              <a16:creationId xmlns:a16="http://schemas.microsoft.com/office/drawing/2014/main" id="{00000000-0008-0000-0000-0000CA040000}"/>
            </a:ext>
          </a:extLst>
        </xdr:cNvPr>
        <xdr:cNvSpPr txBox="1"/>
      </xdr:nvSpPr>
      <xdr:spPr>
        <a:xfrm>
          <a:off x="11201475"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9</xdr:row>
      <xdr:rowOff>0</xdr:rowOff>
    </xdr:from>
    <xdr:ext cx="184731" cy="264560"/>
    <xdr:sp macro="" textlink="">
      <xdr:nvSpPr>
        <xdr:cNvPr id="1227" name="TextBox 1">
          <a:extLst>
            <a:ext uri="{FF2B5EF4-FFF2-40B4-BE49-F238E27FC236}">
              <a16:creationId xmlns:a16="http://schemas.microsoft.com/office/drawing/2014/main" id="{00000000-0008-0000-0000-0000CB040000}"/>
            </a:ext>
          </a:extLst>
        </xdr:cNvPr>
        <xdr:cNvSpPr txBox="1"/>
      </xdr:nvSpPr>
      <xdr:spPr>
        <a:xfrm>
          <a:off x="11204090"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9</xdr:row>
      <xdr:rowOff>0</xdr:rowOff>
    </xdr:from>
    <xdr:ext cx="184731" cy="264560"/>
    <xdr:sp macro="" textlink="">
      <xdr:nvSpPr>
        <xdr:cNvPr id="1228" name="TextBox 1227">
          <a:extLst>
            <a:ext uri="{FF2B5EF4-FFF2-40B4-BE49-F238E27FC236}">
              <a16:creationId xmlns:a16="http://schemas.microsoft.com/office/drawing/2014/main" id="{00000000-0008-0000-0000-0000CC040000}"/>
            </a:ext>
          </a:extLst>
        </xdr:cNvPr>
        <xdr:cNvSpPr txBox="1"/>
      </xdr:nvSpPr>
      <xdr:spPr>
        <a:xfrm>
          <a:off x="11201475"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9</xdr:row>
      <xdr:rowOff>0</xdr:rowOff>
    </xdr:from>
    <xdr:ext cx="184731" cy="264560"/>
    <xdr:sp macro="" textlink="">
      <xdr:nvSpPr>
        <xdr:cNvPr id="1229" name="TextBox 1">
          <a:extLst>
            <a:ext uri="{FF2B5EF4-FFF2-40B4-BE49-F238E27FC236}">
              <a16:creationId xmlns:a16="http://schemas.microsoft.com/office/drawing/2014/main" id="{00000000-0008-0000-0000-0000CD040000}"/>
            </a:ext>
          </a:extLst>
        </xdr:cNvPr>
        <xdr:cNvSpPr txBox="1"/>
      </xdr:nvSpPr>
      <xdr:spPr>
        <a:xfrm>
          <a:off x="11204090"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10</xdr:row>
      <xdr:rowOff>0</xdr:rowOff>
    </xdr:from>
    <xdr:ext cx="184731" cy="264560"/>
    <xdr:sp macro="" textlink="">
      <xdr:nvSpPr>
        <xdr:cNvPr id="1230" name="TextBox 1229">
          <a:extLst>
            <a:ext uri="{FF2B5EF4-FFF2-40B4-BE49-F238E27FC236}">
              <a16:creationId xmlns:a16="http://schemas.microsoft.com/office/drawing/2014/main" id="{00000000-0008-0000-0000-0000CE040000}"/>
            </a:ext>
          </a:extLst>
        </xdr:cNvPr>
        <xdr:cNvSpPr txBox="1"/>
      </xdr:nvSpPr>
      <xdr:spPr>
        <a:xfrm>
          <a:off x="11201475"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10</xdr:row>
      <xdr:rowOff>0</xdr:rowOff>
    </xdr:from>
    <xdr:ext cx="184731" cy="264560"/>
    <xdr:sp macro="" textlink="">
      <xdr:nvSpPr>
        <xdr:cNvPr id="1231" name="TextBox 1">
          <a:extLst>
            <a:ext uri="{FF2B5EF4-FFF2-40B4-BE49-F238E27FC236}">
              <a16:creationId xmlns:a16="http://schemas.microsoft.com/office/drawing/2014/main" id="{00000000-0008-0000-0000-0000CF040000}"/>
            </a:ext>
          </a:extLst>
        </xdr:cNvPr>
        <xdr:cNvSpPr txBox="1"/>
      </xdr:nvSpPr>
      <xdr:spPr>
        <a:xfrm>
          <a:off x="11204090"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10</xdr:row>
      <xdr:rowOff>0</xdr:rowOff>
    </xdr:from>
    <xdr:ext cx="184731" cy="264560"/>
    <xdr:sp macro="" textlink="">
      <xdr:nvSpPr>
        <xdr:cNvPr id="1232" name="TextBox 1231">
          <a:extLst>
            <a:ext uri="{FF2B5EF4-FFF2-40B4-BE49-F238E27FC236}">
              <a16:creationId xmlns:a16="http://schemas.microsoft.com/office/drawing/2014/main" id="{00000000-0008-0000-0000-0000D0040000}"/>
            </a:ext>
          </a:extLst>
        </xdr:cNvPr>
        <xdr:cNvSpPr txBox="1"/>
      </xdr:nvSpPr>
      <xdr:spPr>
        <a:xfrm>
          <a:off x="11201475"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10</xdr:row>
      <xdr:rowOff>0</xdr:rowOff>
    </xdr:from>
    <xdr:ext cx="184731" cy="264560"/>
    <xdr:sp macro="" textlink="">
      <xdr:nvSpPr>
        <xdr:cNvPr id="1233" name="TextBox 1">
          <a:extLst>
            <a:ext uri="{FF2B5EF4-FFF2-40B4-BE49-F238E27FC236}">
              <a16:creationId xmlns:a16="http://schemas.microsoft.com/office/drawing/2014/main" id="{00000000-0008-0000-0000-0000D1040000}"/>
            </a:ext>
          </a:extLst>
        </xdr:cNvPr>
        <xdr:cNvSpPr txBox="1"/>
      </xdr:nvSpPr>
      <xdr:spPr>
        <a:xfrm>
          <a:off x="11204090"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11</xdr:row>
      <xdr:rowOff>0</xdr:rowOff>
    </xdr:from>
    <xdr:ext cx="184731" cy="264560"/>
    <xdr:sp macro="" textlink="">
      <xdr:nvSpPr>
        <xdr:cNvPr id="1234" name="TextBox 1233">
          <a:extLst>
            <a:ext uri="{FF2B5EF4-FFF2-40B4-BE49-F238E27FC236}">
              <a16:creationId xmlns:a16="http://schemas.microsoft.com/office/drawing/2014/main" id="{00000000-0008-0000-0000-0000D2040000}"/>
            </a:ext>
          </a:extLst>
        </xdr:cNvPr>
        <xdr:cNvSpPr txBox="1"/>
      </xdr:nvSpPr>
      <xdr:spPr>
        <a:xfrm>
          <a:off x="11201475"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11</xdr:row>
      <xdr:rowOff>0</xdr:rowOff>
    </xdr:from>
    <xdr:ext cx="184731" cy="264560"/>
    <xdr:sp macro="" textlink="">
      <xdr:nvSpPr>
        <xdr:cNvPr id="1235" name="TextBox 1">
          <a:extLst>
            <a:ext uri="{FF2B5EF4-FFF2-40B4-BE49-F238E27FC236}">
              <a16:creationId xmlns:a16="http://schemas.microsoft.com/office/drawing/2014/main" id="{00000000-0008-0000-0000-0000D3040000}"/>
            </a:ext>
          </a:extLst>
        </xdr:cNvPr>
        <xdr:cNvSpPr txBox="1"/>
      </xdr:nvSpPr>
      <xdr:spPr>
        <a:xfrm>
          <a:off x="11204090"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11</xdr:row>
      <xdr:rowOff>0</xdr:rowOff>
    </xdr:from>
    <xdr:ext cx="184731" cy="264560"/>
    <xdr:sp macro="" textlink="">
      <xdr:nvSpPr>
        <xdr:cNvPr id="1236" name="TextBox 1235">
          <a:extLst>
            <a:ext uri="{FF2B5EF4-FFF2-40B4-BE49-F238E27FC236}">
              <a16:creationId xmlns:a16="http://schemas.microsoft.com/office/drawing/2014/main" id="{00000000-0008-0000-0000-0000D4040000}"/>
            </a:ext>
          </a:extLst>
        </xdr:cNvPr>
        <xdr:cNvSpPr txBox="1"/>
      </xdr:nvSpPr>
      <xdr:spPr>
        <a:xfrm>
          <a:off x="11201475"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11</xdr:row>
      <xdr:rowOff>0</xdr:rowOff>
    </xdr:from>
    <xdr:ext cx="184731" cy="264560"/>
    <xdr:sp macro="" textlink="">
      <xdr:nvSpPr>
        <xdr:cNvPr id="1237" name="TextBox 1">
          <a:extLst>
            <a:ext uri="{FF2B5EF4-FFF2-40B4-BE49-F238E27FC236}">
              <a16:creationId xmlns:a16="http://schemas.microsoft.com/office/drawing/2014/main" id="{00000000-0008-0000-0000-0000D5040000}"/>
            </a:ext>
          </a:extLst>
        </xdr:cNvPr>
        <xdr:cNvSpPr txBox="1"/>
      </xdr:nvSpPr>
      <xdr:spPr>
        <a:xfrm>
          <a:off x="11204090"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12</xdr:row>
      <xdr:rowOff>0</xdr:rowOff>
    </xdr:from>
    <xdr:ext cx="184731" cy="264560"/>
    <xdr:sp macro="" textlink="">
      <xdr:nvSpPr>
        <xdr:cNvPr id="1238" name="TextBox 1237">
          <a:extLst>
            <a:ext uri="{FF2B5EF4-FFF2-40B4-BE49-F238E27FC236}">
              <a16:creationId xmlns:a16="http://schemas.microsoft.com/office/drawing/2014/main" id="{00000000-0008-0000-0000-0000D6040000}"/>
            </a:ext>
          </a:extLst>
        </xdr:cNvPr>
        <xdr:cNvSpPr txBox="1"/>
      </xdr:nvSpPr>
      <xdr:spPr>
        <a:xfrm>
          <a:off x="11201475"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12</xdr:row>
      <xdr:rowOff>0</xdr:rowOff>
    </xdr:from>
    <xdr:ext cx="184731" cy="264560"/>
    <xdr:sp macro="" textlink="">
      <xdr:nvSpPr>
        <xdr:cNvPr id="1239" name="TextBox 1">
          <a:extLst>
            <a:ext uri="{FF2B5EF4-FFF2-40B4-BE49-F238E27FC236}">
              <a16:creationId xmlns:a16="http://schemas.microsoft.com/office/drawing/2014/main" id="{00000000-0008-0000-0000-0000D7040000}"/>
            </a:ext>
          </a:extLst>
        </xdr:cNvPr>
        <xdr:cNvSpPr txBox="1"/>
      </xdr:nvSpPr>
      <xdr:spPr>
        <a:xfrm>
          <a:off x="11204090"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12</xdr:row>
      <xdr:rowOff>0</xdr:rowOff>
    </xdr:from>
    <xdr:ext cx="184731" cy="264560"/>
    <xdr:sp macro="" textlink="">
      <xdr:nvSpPr>
        <xdr:cNvPr id="1240" name="TextBox 1239">
          <a:extLst>
            <a:ext uri="{FF2B5EF4-FFF2-40B4-BE49-F238E27FC236}">
              <a16:creationId xmlns:a16="http://schemas.microsoft.com/office/drawing/2014/main" id="{00000000-0008-0000-0000-0000D8040000}"/>
            </a:ext>
          </a:extLst>
        </xdr:cNvPr>
        <xdr:cNvSpPr txBox="1"/>
      </xdr:nvSpPr>
      <xdr:spPr>
        <a:xfrm>
          <a:off x="11201475"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12</xdr:row>
      <xdr:rowOff>0</xdr:rowOff>
    </xdr:from>
    <xdr:ext cx="184731" cy="264560"/>
    <xdr:sp macro="" textlink="">
      <xdr:nvSpPr>
        <xdr:cNvPr id="1241" name="TextBox 1">
          <a:extLst>
            <a:ext uri="{FF2B5EF4-FFF2-40B4-BE49-F238E27FC236}">
              <a16:creationId xmlns:a16="http://schemas.microsoft.com/office/drawing/2014/main" id="{00000000-0008-0000-0000-0000D9040000}"/>
            </a:ext>
          </a:extLst>
        </xdr:cNvPr>
        <xdr:cNvSpPr txBox="1"/>
      </xdr:nvSpPr>
      <xdr:spPr>
        <a:xfrm>
          <a:off x="11204090"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13</xdr:row>
      <xdr:rowOff>0</xdr:rowOff>
    </xdr:from>
    <xdr:ext cx="184731" cy="264560"/>
    <xdr:sp macro="" textlink="">
      <xdr:nvSpPr>
        <xdr:cNvPr id="1242" name="TextBox 1241">
          <a:extLst>
            <a:ext uri="{FF2B5EF4-FFF2-40B4-BE49-F238E27FC236}">
              <a16:creationId xmlns:a16="http://schemas.microsoft.com/office/drawing/2014/main" id="{00000000-0008-0000-0000-0000DA040000}"/>
            </a:ext>
          </a:extLst>
        </xdr:cNvPr>
        <xdr:cNvSpPr txBox="1"/>
      </xdr:nvSpPr>
      <xdr:spPr>
        <a:xfrm>
          <a:off x="11201475"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13</xdr:row>
      <xdr:rowOff>0</xdr:rowOff>
    </xdr:from>
    <xdr:ext cx="184731" cy="264560"/>
    <xdr:sp macro="" textlink="">
      <xdr:nvSpPr>
        <xdr:cNvPr id="1243" name="TextBox 1">
          <a:extLst>
            <a:ext uri="{FF2B5EF4-FFF2-40B4-BE49-F238E27FC236}">
              <a16:creationId xmlns:a16="http://schemas.microsoft.com/office/drawing/2014/main" id="{00000000-0008-0000-0000-0000DB040000}"/>
            </a:ext>
          </a:extLst>
        </xdr:cNvPr>
        <xdr:cNvSpPr txBox="1"/>
      </xdr:nvSpPr>
      <xdr:spPr>
        <a:xfrm>
          <a:off x="11204090"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13</xdr:row>
      <xdr:rowOff>0</xdr:rowOff>
    </xdr:from>
    <xdr:ext cx="184731" cy="264560"/>
    <xdr:sp macro="" textlink="">
      <xdr:nvSpPr>
        <xdr:cNvPr id="1244" name="TextBox 1243">
          <a:extLst>
            <a:ext uri="{FF2B5EF4-FFF2-40B4-BE49-F238E27FC236}">
              <a16:creationId xmlns:a16="http://schemas.microsoft.com/office/drawing/2014/main" id="{00000000-0008-0000-0000-0000DC040000}"/>
            </a:ext>
          </a:extLst>
        </xdr:cNvPr>
        <xdr:cNvSpPr txBox="1"/>
      </xdr:nvSpPr>
      <xdr:spPr>
        <a:xfrm>
          <a:off x="11201475"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13</xdr:row>
      <xdr:rowOff>0</xdr:rowOff>
    </xdr:from>
    <xdr:ext cx="184731" cy="264560"/>
    <xdr:sp macro="" textlink="">
      <xdr:nvSpPr>
        <xdr:cNvPr id="1245" name="TextBox 1">
          <a:extLst>
            <a:ext uri="{FF2B5EF4-FFF2-40B4-BE49-F238E27FC236}">
              <a16:creationId xmlns:a16="http://schemas.microsoft.com/office/drawing/2014/main" id="{00000000-0008-0000-0000-0000DD040000}"/>
            </a:ext>
          </a:extLst>
        </xdr:cNvPr>
        <xdr:cNvSpPr txBox="1"/>
      </xdr:nvSpPr>
      <xdr:spPr>
        <a:xfrm>
          <a:off x="11204090"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14</xdr:row>
      <xdr:rowOff>0</xdr:rowOff>
    </xdr:from>
    <xdr:ext cx="184731" cy="264560"/>
    <xdr:sp macro="" textlink="">
      <xdr:nvSpPr>
        <xdr:cNvPr id="1246" name="TextBox 1245">
          <a:extLst>
            <a:ext uri="{FF2B5EF4-FFF2-40B4-BE49-F238E27FC236}">
              <a16:creationId xmlns:a16="http://schemas.microsoft.com/office/drawing/2014/main" id="{00000000-0008-0000-0000-0000DE040000}"/>
            </a:ext>
          </a:extLst>
        </xdr:cNvPr>
        <xdr:cNvSpPr txBox="1"/>
      </xdr:nvSpPr>
      <xdr:spPr>
        <a:xfrm>
          <a:off x="11010975" y="944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14</xdr:row>
      <xdr:rowOff>0</xdr:rowOff>
    </xdr:from>
    <xdr:ext cx="184731" cy="264560"/>
    <xdr:sp macro="" textlink="">
      <xdr:nvSpPr>
        <xdr:cNvPr id="1247" name="TextBox 1">
          <a:extLst>
            <a:ext uri="{FF2B5EF4-FFF2-40B4-BE49-F238E27FC236}">
              <a16:creationId xmlns:a16="http://schemas.microsoft.com/office/drawing/2014/main" id="{00000000-0008-0000-0000-0000DF040000}"/>
            </a:ext>
          </a:extLst>
        </xdr:cNvPr>
        <xdr:cNvSpPr txBox="1"/>
      </xdr:nvSpPr>
      <xdr:spPr>
        <a:xfrm>
          <a:off x="11204090"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14</xdr:row>
      <xdr:rowOff>0</xdr:rowOff>
    </xdr:from>
    <xdr:ext cx="184731" cy="264560"/>
    <xdr:sp macro="" textlink="">
      <xdr:nvSpPr>
        <xdr:cNvPr id="1248" name="TextBox 1247">
          <a:extLst>
            <a:ext uri="{FF2B5EF4-FFF2-40B4-BE49-F238E27FC236}">
              <a16:creationId xmlns:a16="http://schemas.microsoft.com/office/drawing/2014/main" id="{00000000-0008-0000-0000-0000E0040000}"/>
            </a:ext>
          </a:extLst>
        </xdr:cNvPr>
        <xdr:cNvSpPr txBox="1"/>
      </xdr:nvSpPr>
      <xdr:spPr>
        <a:xfrm>
          <a:off x="11201475"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14</xdr:row>
      <xdr:rowOff>0</xdr:rowOff>
    </xdr:from>
    <xdr:ext cx="184731" cy="264560"/>
    <xdr:sp macro="" textlink="">
      <xdr:nvSpPr>
        <xdr:cNvPr id="1249" name="TextBox 1">
          <a:extLst>
            <a:ext uri="{FF2B5EF4-FFF2-40B4-BE49-F238E27FC236}">
              <a16:creationId xmlns:a16="http://schemas.microsoft.com/office/drawing/2014/main" id="{00000000-0008-0000-0000-0000E1040000}"/>
            </a:ext>
          </a:extLst>
        </xdr:cNvPr>
        <xdr:cNvSpPr txBox="1"/>
      </xdr:nvSpPr>
      <xdr:spPr>
        <a:xfrm>
          <a:off x="11204090"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15</xdr:row>
      <xdr:rowOff>0</xdr:rowOff>
    </xdr:from>
    <xdr:ext cx="184731" cy="264560"/>
    <xdr:sp macro="" textlink="">
      <xdr:nvSpPr>
        <xdr:cNvPr id="1250" name="TextBox 1249">
          <a:extLst>
            <a:ext uri="{FF2B5EF4-FFF2-40B4-BE49-F238E27FC236}">
              <a16:creationId xmlns:a16="http://schemas.microsoft.com/office/drawing/2014/main" id="{00000000-0008-0000-0000-0000E2040000}"/>
            </a:ext>
          </a:extLst>
        </xdr:cNvPr>
        <xdr:cNvSpPr txBox="1"/>
      </xdr:nvSpPr>
      <xdr:spPr>
        <a:xfrm>
          <a:off x="11201475" y="11474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15</xdr:row>
      <xdr:rowOff>0</xdr:rowOff>
    </xdr:from>
    <xdr:ext cx="184731" cy="264560"/>
    <xdr:sp macro="" textlink="">
      <xdr:nvSpPr>
        <xdr:cNvPr id="1251" name="TextBox 1">
          <a:extLst>
            <a:ext uri="{FF2B5EF4-FFF2-40B4-BE49-F238E27FC236}">
              <a16:creationId xmlns:a16="http://schemas.microsoft.com/office/drawing/2014/main" id="{00000000-0008-0000-0000-0000E3040000}"/>
            </a:ext>
          </a:extLst>
        </xdr:cNvPr>
        <xdr:cNvSpPr txBox="1"/>
      </xdr:nvSpPr>
      <xdr:spPr>
        <a:xfrm>
          <a:off x="11204090" y="11474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15</xdr:row>
      <xdr:rowOff>0</xdr:rowOff>
    </xdr:from>
    <xdr:ext cx="184731" cy="264560"/>
    <xdr:sp macro="" textlink="">
      <xdr:nvSpPr>
        <xdr:cNvPr id="1252" name="TextBox 1251">
          <a:extLst>
            <a:ext uri="{FF2B5EF4-FFF2-40B4-BE49-F238E27FC236}">
              <a16:creationId xmlns:a16="http://schemas.microsoft.com/office/drawing/2014/main" id="{00000000-0008-0000-0000-0000E4040000}"/>
            </a:ext>
          </a:extLst>
        </xdr:cNvPr>
        <xdr:cNvSpPr txBox="1"/>
      </xdr:nvSpPr>
      <xdr:spPr>
        <a:xfrm>
          <a:off x="11201475" y="11474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15</xdr:row>
      <xdr:rowOff>0</xdr:rowOff>
    </xdr:from>
    <xdr:ext cx="184731" cy="264560"/>
    <xdr:sp macro="" textlink="">
      <xdr:nvSpPr>
        <xdr:cNvPr id="1253" name="TextBox 1">
          <a:extLst>
            <a:ext uri="{FF2B5EF4-FFF2-40B4-BE49-F238E27FC236}">
              <a16:creationId xmlns:a16="http://schemas.microsoft.com/office/drawing/2014/main" id="{00000000-0008-0000-0000-0000E5040000}"/>
            </a:ext>
          </a:extLst>
        </xdr:cNvPr>
        <xdr:cNvSpPr txBox="1"/>
      </xdr:nvSpPr>
      <xdr:spPr>
        <a:xfrm>
          <a:off x="11204090" y="11474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xdr:from>
      <xdr:col>5</xdr:col>
      <xdr:colOff>358589</xdr:colOff>
      <xdr:row>2</xdr:row>
      <xdr:rowOff>112058</xdr:rowOff>
    </xdr:from>
    <xdr:to>
      <xdr:col>7</xdr:col>
      <xdr:colOff>1255059</xdr:colOff>
      <xdr:row>2</xdr:row>
      <xdr:rowOff>112058</xdr:rowOff>
    </xdr:to>
    <xdr:cxnSp macro="">
      <xdr:nvCxnSpPr>
        <xdr:cNvPr id="1258" name="Straight Connector 1257">
          <a:extLst>
            <a:ext uri="{FF2B5EF4-FFF2-40B4-BE49-F238E27FC236}">
              <a16:creationId xmlns:a16="http://schemas.microsoft.com/office/drawing/2014/main" id="{00000000-0008-0000-0000-0000EA040000}"/>
            </a:ext>
          </a:extLst>
        </xdr:cNvPr>
        <xdr:cNvCxnSpPr/>
      </xdr:nvCxnSpPr>
      <xdr:spPr>
        <a:xfrm>
          <a:off x="5569324" y="627529"/>
          <a:ext cx="240926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0</xdr:colOff>
      <xdr:row>5</xdr:row>
      <xdr:rowOff>0</xdr:rowOff>
    </xdr:from>
    <xdr:ext cx="184731" cy="264560"/>
    <xdr:sp macro="" textlink="">
      <xdr:nvSpPr>
        <xdr:cNvPr id="1255" name="TextBox 1254">
          <a:extLst>
            <a:ext uri="{FF2B5EF4-FFF2-40B4-BE49-F238E27FC236}">
              <a16:creationId xmlns:a16="http://schemas.microsoft.com/office/drawing/2014/main" id="{00000000-0008-0000-0000-0000E7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xdr:row>
      <xdr:rowOff>0</xdr:rowOff>
    </xdr:from>
    <xdr:ext cx="184731" cy="264560"/>
    <xdr:sp macro="" textlink="">
      <xdr:nvSpPr>
        <xdr:cNvPr id="1256" name="TextBox 1">
          <a:extLst>
            <a:ext uri="{FF2B5EF4-FFF2-40B4-BE49-F238E27FC236}">
              <a16:creationId xmlns:a16="http://schemas.microsoft.com/office/drawing/2014/main" id="{00000000-0008-0000-0000-0000E8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xdr:row>
      <xdr:rowOff>0</xdr:rowOff>
    </xdr:from>
    <xdr:ext cx="184731" cy="264560"/>
    <xdr:sp macro="" textlink="">
      <xdr:nvSpPr>
        <xdr:cNvPr id="1257" name="TextBox 1256">
          <a:extLst>
            <a:ext uri="{FF2B5EF4-FFF2-40B4-BE49-F238E27FC236}">
              <a16:creationId xmlns:a16="http://schemas.microsoft.com/office/drawing/2014/main" id="{00000000-0008-0000-0000-0000E9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xdr:row>
      <xdr:rowOff>0</xdr:rowOff>
    </xdr:from>
    <xdr:ext cx="184731" cy="264560"/>
    <xdr:sp macro="" textlink="">
      <xdr:nvSpPr>
        <xdr:cNvPr id="1259" name="TextBox 1">
          <a:extLst>
            <a:ext uri="{FF2B5EF4-FFF2-40B4-BE49-F238E27FC236}">
              <a16:creationId xmlns:a16="http://schemas.microsoft.com/office/drawing/2014/main" id="{00000000-0008-0000-0000-0000EB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xdr:row>
      <xdr:rowOff>0</xdr:rowOff>
    </xdr:from>
    <xdr:ext cx="184731" cy="264560"/>
    <xdr:sp macro="" textlink="">
      <xdr:nvSpPr>
        <xdr:cNvPr id="1260" name="TextBox 1259">
          <a:extLst>
            <a:ext uri="{FF2B5EF4-FFF2-40B4-BE49-F238E27FC236}">
              <a16:creationId xmlns:a16="http://schemas.microsoft.com/office/drawing/2014/main" id="{00000000-0008-0000-0000-0000EC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xdr:row>
      <xdr:rowOff>0</xdr:rowOff>
    </xdr:from>
    <xdr:ext cx="184731" cy="264560"/>
    <xdr:sp macro="" textlink="">
      <xdr:nvSpPr>
        <xdr:cNvPr id="1261" name="TextBox 1">
          <a:extLst>
            <a:ext uri="{FF2B5EF4-FFF2-40B4-BE49-F238E27FC236}">
              <a16:creationId xmlns:a16="http://schemas.microsoft.com/office/drawing/2014/main" id="{00000000-0008-0000-0000-0000ED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xdr:row>
      <xdr:rowOff>0</xdr:rowOff>
    </xdr:from>
    <xdr:ext cx="184731" cy="264560"/>
    <xdr:sp macro="" textlink="">
      <xdr:nvSpPr>
        <xdr:cNvPr id="1262" name="TextBox 1261">
          <a:extLst>
            <a:ext uri="{FF2B5EF4-FFF2-40B4-BE49-F238E27FC236}">
              <a16:creationId xmlns:a16="http://schemas.microsoft.com/office/drawing/2014/main" id="{00000000-0008-0000-0000-0000EE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xdr:row>
      <xdr:rowOff>0</xdr:rowOff>
    </xdr:from>
    <xdr:ext cx="184731" cy="264560"/>
    <xdr:sp macro="" textlink="">
      <xdr:nvSpPr>
        <xdr:cNvPr id="1263" name="TextBox 1">
          <a:extLst>
            <a:ext uri="{FF2B5EF4-FFF2-40B4-BE49-F238E27FC236}">
              <a16:creationId xmlns:a16="http://schemas.microsoft.com/office/drawing/2014/main" id="{00000000-0008-0000-0000-0000EF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xdr:row>
      <xdr:rowOff>0</xdr:rowOff>
    </xdr:from>
    <xdr:ext cx="184731" cy="264560"/>
    <xdr:sp macro="" textlink="">
      <xdr:nvSpPr>
        <xdr:cNvPr id="1264" name="TextBox 1263">
          <a:extLst>
            <a:ext uri="{FF2B5EF4-FFF2-40B4-BE49-F238E27FC236}">
              <a16:creationId xmlns:a16="http://schemas.microsoft.com/office/drawing/2014/main" id="{00000000-0008-0000-0000-0000F0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xdr:row>
      <xdr:rowOff>0</xdr:rowOff>
    </xdr:from>
    <xdr:ext cx="184731" cy="264560"/>
    <xdr:sp macro="" textlink="">
      <xdr:nvSpPr>
        <xdr:cNvPr id="1265" name="TextBox 1">
          <a:extLst>
            <a:ext uri="{FF2B5EF4-FFF2-40B4-BE49-F238E27FC236}">
              <a16:creationId xmlns:a16="http://schemas.microsoft.com/office/drawing/2014/main" id="{00000000-0008-0000-0000-0000F1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xdr:row>
      <xdr:rowOff>0</xdr:rowOff>
    </xdr:from>
    <xdr:ext cx="184731" cy="264560"/>
    <xdr:sp macro="" textlink="">
      <xdr:nvSpPr>
        <xdr:cNvPr id="1266" name="TextBox 1265">
          <a:extLst>
            <a:ext uri="{FF2B5EF4-FFF2-40B4-BE49-F238E27FC236}">
              <a16:creationId xmlns:a16="http://schemas.microsoft.com/office/drawing/2014/main" id="{00000000-0008-0000-0000-0000F2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xdr:row>
      <xdr:rowOff>0</xdr:rowOff>
    </xdr:from>
    <xdr:ext cx="184731" cy="264560"/>
    <xdr:sp macro="" textlink="">
      <xdr:nvSpPr>
        <xdr:cNvPr id="1267" name="TextBox 1">
          <a:extLst>
            <a:ext uri="{FF2B5EF4-FFF2-40B4-BE49-F238E27FC236}">
              <a16:creationId xmlns:a16="http://schemas.microsoft.com/office/drawing/2014/main" id="{00000000-0008-0000-0000-0000F3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xdr:row>
      <xdr:rowOff>0</xdr:rowOff>
    </xdr:from>
    <xdr:ext cx="184731" cy="264560"/>
    <xdr:sp macro="" textlink="">
      <xdr:nvSpPr>
        <xdr:cNvPr id="1268" name="TextBox 1267">
          <a:extLst>
            <a:ext uri="{FF2B5EF4-FFF2-40B4-BE49-F238E27FC236}">
              <a16:creationId xmlns:a16="http://schemas.microsoft.com/office/drawing/2014/main" id="{00000000-0008-0000-0000-0000F4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xdr:row>
      <xdr:rowOff>0</xdr:rowOff>
    </xdr:from>
    <xdr:ext cx="184731" cy="264560"/>
    <xdr:sp macro="" textlink="">
      <xdr:nvSpPr>
        <xdr:cNvPr id="1269" name="TextBox 1">
          <a:extLst>
            <a:ext uri="{FF2B5EF4-FFF2-40B4-BE49-F238E27FC236}">
              <a16:creationId xmlns:a16="http://schemas.microsoft.com/office/drawing/2014/main" id="{00000000-0008-0000-0000-0000F5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xdr:row>
      <xdr:rowOff>0</xdr:rowOff>
    </xdr:from>
    <xdr:ext cx="184731" cy="264560"/>
    <xdr:sp macro="" textlink="">
      <xdr:nvSpPr>
        <xdr:cNvPr id="1270" name="TextBox 1269">
          <a:extLst>
            <a:ext uri="{FF2B5EF4-FFF2-40B4-BE49-F238E27FC236}">
              <a16:creationId xmlns:a16="http://schemas.microsoft.com/office/drawing/2014/main" id="{00000000-0008-0000-0000-0000F6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xdr:row>
      <xdr:rowOff>0</xdr:rowOff>
    </xdr:from>
    <xdr:ext cx="184731" cy="264560"/>
    <xdr:sp macro="" textlink="">
      <xdr:nvSpPr>
        <xdr:cNvPr id="1271" name="TextBox 1">
          <a:extLst>
            <a:ext uri="{FF2B5EF4-FFF2-40B4-BE49-F238E27FC236}">
              <a16:creationId xmlns:a16="http://schemas.microsoft.com/office/drawing/2014/main" id="{00000000-0008-0000-0000-0000F7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xdr:row>
      <xdr:rowOff>0</xdr:rowOff>
    </xdr:from>
    <xdr:ext cx="184731" cy="264560"/>
    <xdr:sp macro="" textlink="">
      <xdr:nvSpPr>
        <xdr:cNvPr id="1272" name="TextBox 1271">
          <a:extLst>
            <a:ext uri="{FF2B5EF4-FFF2-40B4-BE49-F238E27FC236}">
              <a16:creationId xmlns:a16="http://schemas.microsoft.com/office/drawing/2014/main" id="{00000000-0008-0000-0000-0000F8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xdr:row>
      <xdr:rowOff>0</xdr:rowOff>
    </xdr:from>
    <xdr:ext cx="184731" cy="264560"/>
    <xdr:sp macro="" textlink="">
      <xdr:nvSpPr>
        <xdr:cNvPr id="1273" name="TextBox 1">
          <a:extLst>
            <a:ext uri="{FF2B5EF4-FFF2-40B4-BE49-F238E27FC236}">
              <a16:creationId xmlns:a16="http://schemas.microsoft.com/office/drawing/2014/main" id="{00000000-0008-0000-0000-0000F9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xdr:row>
      <xdr:rowOff>0</xdr:rowOff>
    </xdr:from>
    <xdr:ext cx="184731" cy="264560"/>
    <xdr:sp macro="" textlink="">
      <xdr:nvSpPr>
        <xdr:cNvPr id="1274" name="TextBox 1273">
          <a:extLst>
            <a:ext uri="{FF2B5EF4-FFF2-40B4-BE49-F238E27FC236}">
              <a16:creationId xmlns:a16="http://schemas.microsoft.com/office/drawing/2014/main" id="{00000000-0008-0000-0000-0000FA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xdr:row>
      <xdr:rowOff>0</xdr:rowOff>
    </xdr:from>
    <xdr:ext cx="184731" cy="264560"/>
    <xdr:sp macro="" textlink="">
      <xdr:nvSpPr>
        <xdr:cNvPr id="1275" name="TextBox 1">
          <a:extLst>
            <a:ext uri="{FF2B5EF4-FFF2-40B4-BE49-F238E27FC236}">
              <a16:creationId xmlns:a16="http://schemas.microsoft.com/office/drawing/2014/main" id="{00000000-0008-0000-0000-0000FB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xdr:row>
      <xdr:rowOff>0</xdr:rowOff>
    </xdr:from>
    <xdr:ext cx="184731" cy="264560"/>
    <xdr:sp macro="" textlink="">
      <xdr:nvSpPr>
        <xdr:cNvPr id="1276" name="TextBox 1275">
          <a:extLst>
            <a:ext uri="{FF2B5EF4-FFF2-40B4-BE49-F238E27FC236}">
              <a16:creationId xmlns:a16="http://schemas.microsoft.com/office/drawing/2014/main" id="{00000000-0008-0000-0000-0000FC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xdr:row>
      <xdr:rowOff>0</xdr:rowOff>
    </xdr:from>
    <xdr:ext cx="184731" cy="264560"/>
    <xdr:sp macro="" textlink="">
      <xdr:nvSpPr>
        <xdr:cNvPr id="1277" name="TextBox 1">
          <a:extLst>
            <a:ext uri="{FF2B5EF4-FFF2-40B4-BE49-F238E27FC236}">
              <a16:creationId xmlns:a16="http://schemas.microsoft.com/office/drawing/2014/main" id="{00000000-0008-0000-0000-0000FD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xdr:row>
      <xdr:rowOff>0</xdr:rowOff>
    </xdr:from>
    <xdr:ext cx="184731" cy="264560"/>
    <xdr:sp macro="" textlink="">
      <xdr:nvSpPr>
        <xdr:cNvPr id="1278" name="TextBox 1277">
          <a:extLst>
            <a:ext uri="{FF2B5EF4-FFF2-40B4-BE49-F238E27FC236}">
              <a16:creationId xmlns:a16="http://schemas.microsoft.com/office/drawing/2014/main" id="{00000000-0008-0000-0000-0000FE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xdr:row>
      <xdr:rowOff>0</xdr:rowOff>
    </xdr:from>
    <xdr:ext cx="184731" cy="264560"/>
    <xdr:sp macro="" textlink="">
      <xdr:nvSpPr>
        <xdr:cNvPr id="1279" name="TextBox 1">
          <a:extLst>
            <a:ext uri="{FF2B5EF4-FFF2-40B4-BE49-F238E27FC236}">
              <a16:creationId xmlns:a16="http://schemas.microsoft.com/office/drawing/2014/main" id="{00000000-0008-0000-0000-0000FF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xdr:row>
      <xdr:rowOff>0</xdr:rowOff>
    </xdr:from>
    <xdr:ext cx="184731" cy="264560"/>
    <xdr:sp macro="" textlink="">
      <xdr:nvSpPr>
        <xdr:cNvPr id="1280" name="TextBox 1279">
          <a:extLst>
            <a:ext uri="{FF2B5EF4-FFF2-40B4-BE49-F238E27FC236}">
              <a16:creationId xmlns:a16="http://schemas.microsoft.com/office/drawing/2014/main" id="{00000000-0008-0000-0000-00000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xdr:row>
      <xdr:rowOff>0</xdr:rowOff>
    </xdr:from>
    <xdr:ext cx="184731" cy="264560"/>
    <xdr:sp macro="" textlink="">
      <xdr:nvSpPr>
        <xdr:cNvPr id="1281" name="TextBox 1">
          <a:extLst>
            <a:ext uri="{FF2B5EF4-FFF2-40B4-BE49-F238E27FC236}">
              <a16:creationId xmlns:a16="http://schemas.microsoft.com/office/drawing/2014/main" id="{00000000-0008-0000-0000-00000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xdr:row>
      <xdr:rowOff>0</xdr:rowOff>
    </xdr:from>
    <xdr:ext cx="184731" cy="264560"/>
    <xdr:sp macro="" textlink="">
      <xdr:nvSpPr>
        <xdr:cNvPr id="1282" name="TextBox 1281">
          <a:extLst>
            <a:ext uri="{FF2B5EF4-FFF2-40B4-BE49-F238E27FC236}">
              <a16:creationId xmlns:a16="http://schemas.microsoft.com/office/drawing/2014/main" id="{00000000-0008-0000-0000-00000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xdr:row>
      <xdr:rowOff>0</xdr:rowOff>
    </xdr:from>
    <xdr:ext cx="184731" cy="264560"/>
    <xdr:sp macro="" textlink="">
      <xdr:nvSpPr>
        <xdr:cNvPr id="1283" name="TextBox 1">
          <a:extLst>
            <a:ext uri="{FF2B5EF4-FFF2-40B4-BE49-F238E27FC236}">
              <a16:creationId xmlns:a16="http://schemas.microsoft.com/office/drawing/2014/main" id="{00000000-0008-0000-0000-00000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xdr:row>
      <xdr:rowOff>0</xdr:rowOff>
    </xdr:from>
    <xdr:ext cx="184731" cy="264560"/>
    <xdr:sp macro="" textlink="">
      <xdr:nvSpPr>
        <xdr:cNvPr id="1284" name="TextBox 1283">
          <a:extLst>
            <a:ext uri="{FF2B5EF4-FFF2-40B4-BE49-F238E27FC236}">
              <a16:creationId xmlns:a16="http://schemas.microsoft.com/office/drawing/2014/main" id="{00000000-0008-0000-0000-00000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xdr:row>
      <xdr:rowOff>0</xdr:rowOff>
    </xdr:from>
    <xdr:ext cx="184731" cy="264560"/>
    <xdr:sp macro="" textlink="">
      <xdr:nvSpPr>
        <xdr:cNvPr id="1285" name="TextBox 1">
          <a:extLst>
            <a:ext uri="{FF2B5EF4-FFF2-40B4-BE49-F238E27FC236}">
              <a16:creationId xmlns:a16="http://schemas.microsoft.com/office/drawing/2014/main" id="{00000000-0008-0000-0000-00000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xdr:row>
      <xdr:rowOff>0</xdr:rowOff>
    </xdr:from>
    <xdr:ext cx="184731" cy="264560"/>
    <xdr:sp macro="" textlink="">
      <xdr:nvSpPr>
        <xdr:cNvPr id="1286" name="TextBox 1285">
          <a:extLst>
            <a:ext uri="{FF2B5EF4-FFF2-40B4-BE49-F238E27FC236}">
              <a16:creationId xmlns:a16="http://schemas.microsoft.com/office/drawing/2014/main" id="{00000000-0008-0000-0000-00000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xdr:row>
      <xdr:rowOff>0</xdr:rowOff>
    </xdr:from>
    <xdr:ext cx="184731" cy="264560"/>
    <xdr:sp macro="" textlink="">
      <xdr:nvSpPr>
        <xdr:cNvPr id="1287" name="TextBox 1">
          <a:extLst>
            <a:ext uri="{FF2B5EF4-FFF2-40B4-BE49-F238E27FC236}">
              <a16:creationId xmlns:a16="http://schemas.microsoft.com/office/drawing/2014/main" id="{00000000-0008-0000-0000-00000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xdr:row>
      <xdr:rowOff>0</xdr:rowOff>
    </xdr:from>
    <xdr:ext cx="184731" cy="264560"/>
    <xdr:sp macro="" textlink="">
      <xdr:nvSpPr>
        <xdr:cNvPr id="1288" name="TextBox 1287">
          <a:extLst>
            <a:ext uri="{FF2B5EF4-FFF2-40B4-BE49-F238E27FC236}">
              <a16:creationId xmlns:a16="http://schemas.microsoft.com/office/drawing/2014/main" id="{00000000-0008-0000-0000-00000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xdr:row>
      <xdr:rowOff>0</xdr:rowOff>
    </xdr:from>
    <xdr:ext cx="184731" cy="264560"/>
    <xdr:sp macro="" textlink="">
      <xdr:nvSpPr>
        <xdr:cNvPr id="1289" name="TextBox 1">
          <a:extLst>
            <a:ext uri="{FF2B5EF4-FFF2-40B4-BE49-F238E27FC236}">
              <a16:creationId xmlns:a16="http://schemas.microsoft.com/office/drawing/2014/main" id="{00000000-0008-0000-0000-00000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xdr:row>
      <xdr:rowOff>0</xdr:rowOff>
    </xdr:from>
    <xdr:ext cx="184731" cy="264560"/>
    <xdr:sp macro="" textlink="">
      <xdr:nvSpPr>
        <xdr:cNvPr id="1290" name="TextBox 1289">
          <a:extLst>
            <a:ext uri="{FF2B5EF4-FFF2-40B4-BE49-F238E27FC236}">
              <a16:creationId xmlns:a16="http://schemas.microsoft.com/office/drawing/2014/main" id="{00000000-0008-0000-0000-00000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xdr:row>
      <xdr:rowOff>0</xdr:rowOff>
    </xdr:from>
    <xdr:ext cx="184731" cy="264560"/>
    <xdr:sp macro="" textlink="">
      <xdr:nvSpPr>
        <xdr:cNvPr id="1291" name="TextBox 1">
          <a:extLst>
            <a:ext uri="{FF2B5EF4-FFF2-40B4-BE49-F238E27FC236}">
              <a16:creationId xmlns:a16="http://schemas.microsoft.com/office/drawing/2014/main" id="{00000000-0008-0000-0000-00000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xdr:row>
      <xdr:rowOff>0</xdr:rowOff>
    </xdr:from>
    <xdr:ext cx="184731" cy="264560"/>
    <xdr:sp macro="" textlink="">
      <xdr:nvSpPr>
        <xdr:cNvPr id="1292" name="TextBox 1291">
          <a:extLst>
            <a:ext uri="{FF2B5EF4-FFF2-40B4-BE49-F238E27FC236}">
              <a16:creationId xmlns:a16="http://schemas.microsoft.com/office/drawing/2014/main" id="{00000000-0008-0000-0000-00000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xdr:row>
      <xdr:rowOff>0</xdr:rowOff>
    </xdr:from>
    <xdr:ext cx="184731" cy="264560"/>
    <xdr:sp macro="" textlink="">
      <xdr:nvSpPr>
        <xdr:cNvPr id="1293" name="TextBox 1">
          <a:extLst>
            <a:ext uri="{FF2B5EF4-FFF2-40B4-BE49-F238E27FC236}">
              <a16:creationId xmlns:a16="http://schemas.microsoft.com/office/drawing/2014/main" id="{00000000-0008-0000-0000-00000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xdr:row>
      <xdr:rowOff>0</xdr:rowOff>
    </xdr:from>
    <xdr:ext cx="184731" cy="264560"/>
    <xdr:sp macro="" textlink="">
      <xdr:nvSpPr>
        <xdr:cNvPr id="1294" name="TextBox 1293">
          <a:extLst>
            <a:ext uri="{FF2B5EF4-FFF2-40B4-BE49-F238E27FC236}">
              <a16:creationId xmlns:a16="http://schemas.microsoft.com/office/drawing/2014/main" id="{00000000-0008-0000-0000-00000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xdr:row>
      <xdr:rowOff>0</xdr:rowOff>
    </xdr:from>
    <xdr:ext cx="184731" cy="264560"/>
    <xdr:sp macro="" textlink="">
      <xdr:nvSpPr>
        <xdr:cNvPr id="1295" name="TextBox 1">
          <a:extLst>
            <a:ext uri="{FF2B5EF4-FFF2-40B4-BE49-F238E27FC236}">
              <a16:creationId xmlns:a16="http://schemas.microsoft.com/office/drawing/2014/main" id="{00000000-0008-0000-0000-00000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xdr:row>
      <xdr:rowOff>0</xdr:rowOff>
    </xdr:from>
    <xdr:ext cx="184731" cy="264560"/>
    <xdr:sp macro="" textlink="">
      <xdr:nvSpPr>
        <xdr:cNvPr id="1296" name="TextBox 1295">
          <a:extLst>
            <a:ext uri="{FF2B5EF4-FFF2-40B4-BE49-F238E27FC236}">
              <a16:creationId xmlns:a16="http://schemas.microsoft.com/office/drawing/2014/main" id="{00000000-0008-0000-0000-00001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xdr:row>
      <xdr:rowOff>0</xdr:rowOff>
    </xdr:from>
    <xdr:ext cx="184731" cy="264560"/>
    <xdr:sp macro="" textlink="">
      <xdr:nvSpPr>
        <xdr:cNvPr id="1297" name="TextBox 1">
          <a:extLst>
            <a:ext uri="{FF2B5EF4-FFF2-40B4-BE49-F238E27FC236}">
              <a16:creationId xmlns:a16="http://schemas.microsoft.com/office/drawing/2014/main" id="{00000000-0008-0000-0000-00001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xdr:row>
      <xdr:rowOff>0</xdr:rowOff>
    </xdr:from>
    <xdr:ext cx="184731" cy="264560"/>
    <xdr:sp macro="" textlink="">
      <xdr:nvSpPr>
        <xdr:cNvPr id="1298" name="TextBox 1297">
          <a:extLst>
            <a:ext uri="{FF2B5EF4-FFF2-40B4-BE49-F238E27FC236}">
              <a16:creationId xmlns:a16="http://schemas.microsoft.com/office/drawing/2014/main" id="{00000000-0008-0000-0000-00001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xdr:row>
      <xdr:rowOff>0</xdr:rowOff>
    </xdr:from>
    <xdr:ext cx="184731" cy="264560"/>
    <xdr:sp macro="" textlink="">
      <xdr:nvSpPr>
        <xdr:cNvPr id="1299" name="TextBox 1">
          <a:extLst>
            <a:ext uri="{FF2B5EF4-FFF2-40B4-BE49-F238E27FC236}">
              <a16:creationId xmlns:a16="http://schemas.microsoft.com/office/drawing/2014/main" id="{00000000-0008-0000-0000-00001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xdr:row>
      <xdr:rowOff>0</xdr:rowOff>
    </xdr:from>
    <xdr:ext cx="184731" cy="264560"/>
    <xdr:sp macro="" textlink="">
      <xdr:nvSpPr>
        <xdr:cNvPr id="1300" name="TextBox 1299">
          <a:extLst>
            <a:ext uri="{FF2B5EF4-FFF2-40B4-BE49-F238E27FC236}">
              <a16:creationId xmlns:a16="http://schemas.microsoft.com/office/drawing/2014/main" id="{00000000-0008-0000-0000-00001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xdr:row>
      <xdr:rowOff>0</xdr:rowOff>
    </xdr:from>
    <xdr:ext cx="184731" cy="264560"/>
    <xdr:sp macro="" textlink="">
      <xdr:nvSpPr>
        <xdr:cNvPr id="1301" name="TextBox 1">
          <a:extLst>
            <a:ext uri="{FF2B5EF4-FFF2-40B4-BE49-F238E27FC236}">
              <a16:creationId xmlns:a16="http://schemas.microsoft.com/office/drawing/2014/main" id="{00000000-0008-0000-0000-00001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xdr:row>
      <xdr:rowOff>0</xdr:rowOff>
    </xdr:from>
    <xdr:ext cx="184731" cy="264560"/>
    <xdr:sp macro="" textlink="">
      <xdr:nvSpPr>
        <xdr:cNvPr id="1302" name="TextBox 1301">
          <a:extLst>
            <a:ext uri="{FF2B5EF4-FFF2-40B4-BE49-F238E27FC236}">
              <a16:creationId xmlns:a16="http://schemas.microsoft.com/office/drawing/2014/main" id="{00000000-0008-0000-0000-00001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xdr:row>
      <xdr:rowOff>0</xdr:rowOff>
    </xdr:from>
    <xdr:ext cx="184731" cy="264560"/>
    <xdr:sp macro="" textlink="">
      <xdr:nvSpPr>
        <xdr:cNvPr id="1303" name="TextBox 1">
          <a:extLst>
            <a:ext uri="{FF2B5EF4-FFF2-40B4-BE49-F238E27FC236}">
              <a16:creationId xmlns:a16="http://schemas.microsoft.com/office/drawing/2014/main" id="{00000000-0008-0000-0000-00001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xdr:row>
      <xdr:rowOff>0</xdr:rowOff>
    </xdr:from>
    <xdr:ext cx="184731" cy="264560"/>
    <xdr:sp macro="" textlink="">
      <xdr:nvSpPr>
        <xdr:cNvPr id="1304" name="TextBox 1303">
          <a:extLst>
            <a:ext uri="{FF2B5EF4-FFF2-40B4-BE49-F238E27FC236}">
              <a16:creationId xmlns:a16="http://schemas.microsoft.com/office/drawing/2014/main" id="{00000000-0008-0000-0000-00001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xdr:row>
      <xdr:rowOff>0</xdr:rowOff>
    </xdr:from>
    <xdr:ext cx="184731" cy="264560"/>
    <xdr:sp macro="" textlink="">
      <xdr:nvSpPr>
        <xdr:cNvPr id="1305" name="TextBox 1">
          <a:extLst>
            <a:ext uri="{FF2B5EF4-FFF2-40B4-BE49-F238E27FC236}">
              <a16:creationId xmlns:a16="http://schemas.microsoft.com/office/drawing/2014/main" id="{00000000-0008-0000-0000-00001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xdr:row>
      <xdr:rowOff>0</xdr:rowOff>
    </xdr:from>
    <xdr:ext cx="184731" cy="264560"/>
    <xdr:sp macro="" textlink="">
      <xdr:nvSpPr>
        <xdr:cNvPr id="1306" name="TextBox 1305">
          <a:extLst>
            <a:ext uri="{FF2B5EF4-FFF2-40B4-BE49-F238E27FC236}">
              <a16:creationId xmlns:a16="http://schemas.microsoft.com/office/drawing/2014/main" id="{00000000-0008-0000-0000-00001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xdr:row>
      <xdr:rowOff>0</xdr:rowOff>
    </xdr:from>
    <xdr:ext cx="184731" cy="264560"/>
    <xdr:sp macro="" textlink="">
      <xdr:nvSpPr>
        <xdr:cNvPr id="1307" name="TextBox 1">
          <a:extLst>
            <a:ext uri="{FF2B5EF4-FFF2-40B4-BE49-F238E27FC236}">
              <a16:creationId xmlns:a16="http://schemas.microsoft.com/office/drawing/2014/main" id="{00000000-0008-0000-0000-00001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xdr:row>
      <xdr:rowOff>0</xdr:rowOff>
    </xdr:from>
    <xdr:ext cx="184731" cy="264560"/>
    <xdr:sp macro="" textlink="">
      <xdr:nvSpPr>
        <xdr:cNvPr id="1308" name="TextBox 1307">
          <a:extLst>
            <a:ext uri="{FF2B5EF4-FFF2-40B4-BE49-F238E27FC236}">
              <a16:creationId xmlns:a16="http://schemas.microsoft.com/office/drawing/2014/main" id="{00000000-0008-0000-0000-00001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xdr:row>
      <xdr:rowOff>0</xdr:rowOff>
    </xdr:from>
    <xdr:ext cx="184731" cy="264560"/>
    <xdr:sp macro="" textlink="">
      <xdr:nvSpPr>
        <xdr:cNvPr id="1309" name="TextBox 1">
          <a:extLst>
            <a:ext uri="{FF2B5EF4-FFF2-40B4-BE49-F238E27FC236}">
              <a16:creationId xmlns:a16="http://schemas.microsoft.com/office/drawing/2014/main" id="{00000000-0008-0000-0000-00001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xdr:row>
      <xdr:rowOff>0</xdr:rowOff>
    </xdr:from>
    <xdr:ext cx="184731" cy="264560"/>
    <xdr:sp macro="" textlink="">
      <xdr:nvSpPr>
        <xdr:cNvPr id="1310" name="TextBox 1309">
          <a:extLst>
            <a:ext uri="{FF2B5EF4-FFF2-40B4-BE49-F238E27FC236}">
              <a16:creationId xmlns:a16="http://schemas.microsoft.com/office/drawing/2014/main" id="{00000000-0008-0000-0000-00001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xdr:row>
      <xdr:rowOff>0</xdr:rowOff>
    </xdr:from>
    <xdr:ext cx="184731" cy="264560"/>
    <xdr:sp macro="" textlink="">
      <xdr:nvSpPr>
        <xdr:cNvPr id="1311" name="TextBox 1">
          <a:extLst>
            <a:ext uri="{FF2B5EF4-FFF2-40B4-BE49-F238E27FC236}">
              <a16:creationId xmlns:a16="http://schemas.microsoft.com/office/drawing/2014/main" id="{00000000-0008-0000-0000-00001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19</xdr:row>
      <xdr:rowOff>0</xdr:rowOff>
    </xdr:from>
    <xdr:ext cx="184731" cy="264560"/>
    <xdr:sp macro="" textlink="">
      <xdr:nvSpPr>
        <xdr:cNvPr id="1312" name="TextBox 1311">
          <a:extLst>
            <a:ext uri="{FF2B5EF4-FFF2-40B4-BE49-F238E27FC236}">
              <a16:creationId xmlns:a16="http://schemas.microsoft.com/office/drawing/2014/main" id="{00000000-0008-0000-0000-00002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19</xdr:row>
      <xdr:rowOff>0</xdr:rowOff>
    </xdr:from>
    <xdr:ext cx="184731" cy="264560"/>
    <xdr:sp macro="" textlink="">
      <xdr:nvSpPr>
        <xdr:cNvPr id="1313" name="TextBox 1">
          <a:extLst>
            <a:ext uri="{FF2B5EF4-FFF2-40B4-BE49-F238E27FC236}">
              <a16:creationId xmlns:a16="http://schemas.microsoft.com/office/drawing/2014/main" id="{00000000-0008-0000-0000-00002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19</xdr:row>
      <xdr:rowOff>0</xdr:rowOff>
    </xdr:from>
    <xdr:ext cx="184731" cy="264560"/>
    <xdr:sp macro="" textlink="">
      <xdr:nvSpPr>
        <xdr:cNvPr id="1314" name="TextBox 1313">
          <a:extLst>
            <a:ext uri="{FF2B5EF4-FFF2-40B4-BE49-F238E27FC236}">
              <a16:creationId xmlns:a16="http://schemas.microsoft.com/office/drawing/2014/main" id="{00000000-0008-0000-0000-00002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19</xdr:row>
      <xdr:rowOff>0</xdr:rowOff>
    </xdr:from>
    <xdr:ext cx="184731" cy="264560"/>
    <xdr:sp macro="" textlink="">
      <xdr:nvSpPr>
        <xdr:cNvPr id="1315" name="TextBox 1">
          <a:extLst>
            <a:ext uri="{FF2B5EF4-FFF2-40B4-BE49-F238E27FC236}">
              <a16:creationId xmlns:a16="http://schemas.microsoft.com/office/drawing/2014/main" id="{00000000-0008-0000-0000-00002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20</xdr:row>
      <xdr:rowOff>0</xdr:rowOff>
    </xdr:from>
    <xdr:ext cx="184731" cy="264560"/>
    <xdr:sp macro="" textlink="">
      <xdr:nvSpPr>
        <xdr:cNvPr id="1316" name="TextBox 1315">
          <a:extLst>
            <a:ext uri="{FF2B5EF4-FFF2-40B4-BE49-F238E27FC236}">
              <a16:creationId xmlns:a16="http://schemas.microsoft.com/office/drawing/2014/main" id="{00000000-0008-0000-0000-00002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20</xdr:row>
      <xdr:rowOff>0</xdr:rowOff>
    </xdr:from>
    <xdr:ext cx="184731" cy="264560"/>
    <xdr:sp macro="" textlink="">
      <xdr:nvSpPr>
        <xdr:cNvPr id="1317" name="TextBox 1">
          <a:extLst>
            <a:ext uri="{FF2B5EF4-FFF2-40B4-BE49-F238E27FC236}">
              <a16:creationId xmlns:a16="http://schemas.microsoft.com/office/drawing/2014/main" id="{00000000-0008-0000-0000-00002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20</xdr:row>
      <xdr:rowOff>0</xdr:rowOff>
    </xdr:from>
    <xdr:ext cx="184731" cy="264560"/>
    <xdr:sp macro="" textlink="">
      <xdr:nvSpPr>
        <xdr:cNvPr id="1318" name="TextBox 1317">
          <a:extLst>
            <a:ext uri="{FF2B5EF4-FFF2-40B4-BE49-F238E27FC236}">
              <a16:creationId xmlns:a16="http://schemas.microsoft.com/office/drawing/2014/main" id="{00000000-0008-0000-0000-00002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20</xdr:row>
      <xdr:rowOff>0</xdr:rowOff>
    </xdr:from>
    <xdr:ext cx="184731" cy="264560"/>
    <xdr:sp macro="" textlink="">
      <xdr:nvSpPr>
        <xdr:cNvPr id="1319" name="TextBox 1">
          <a:extLst>
            <a:ext uri="{FF2B5EF4-FFF2-40B4-BE49-F238E27FC236}">
              <a16:creationId xmlns:a16="http://schemas.microsoft.com/office/drawing/2014/main" id="{00000000-0008-0000-0000-00002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21</xdr:row>
      <xdr:rowOff>0</xdr:rowOff>
    </xdr:from>
    <xdr:ext cx="184731" cy="264560"/>
    <xdr:sp macro="" textlink="">
      <xdr:nvSpPr>
        <xdr:cNvPr id="1320" name="TextBox 1319">
          <a:extLst>
            <a:ext uri="{FF2B5EF4-FFF2-40B4-BE49-F238E27FC236}">
              <a16:creationId xmlns:a16="http://schemas.microsoft.com/office/drawing/2014/main" id="{00000000-0008-0000-0000-00002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21</xdr:row>
      <xdr:rowOff>0</xdr:rowOff>
    </xdr:from>
    <xdr:ext cx="184731" cy="264560"/>
    <xdr:sp macro="" textlink="">
      <xdr:nvSpPr>
        <xdr:cNvPr id="1321" name="TextBox 1">
          <a:extLst>
            <a:ext uri="{FF2B5EF4-FFF2-40B4-BE49-F238E27FC236}">
              <a16:creationId xmlns:a16="http://schemas.microsoft.com/office/drawing/2014/main" id="{00000000-0008-0000-0000-00002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21</xdr:row>
      <xdr:rowOff>0</xdr:rowOff>
    </xdr:from>
    <xdr:ext cx="184731" cy="264560"/>
    <xdr:sp macro="" textlink="">
      <xdr:nvSpPr>
        <xdr:cNvPr id="1322" name="TextBox 1321">
          <a:extLst>
            <a:ext uri="{FF2B5EF4-FFF2-40B4-BE49-F238E27FC236}">
              <a16:creationId xmlns:a16="http://schemas.microsoft.com/office/drawing/2014/main" id="{00000000-0008-0000-0000-00002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21</xdr:row>
      <xdr:rowOff>0</xdr:rowOff>
    </xdr:from>
    <xdr:ext cx="184731" cy="264560"/>
    <xdr:sp macro="" textlink="">
      <xdr:nvSpPr>
        <xdr:cNvPr id="1323" name="TextBox 1">
          <a:extLst>
            <a:ext uri="{FF2B5EF4-FFF2-40B4-BE49-F238E27FC236}">
              <a16:creationId xmlns:a16="http://schemas.microsoft.com/office/drawing/2014/main" id="{00000000-0008-0000-0000-00002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22</xdr:row>
      <xdr:rowOff>0</xdr:rowOff>
    </xdr:from>
    <xdr:ext cx="184731" cy="264560"/>
    <xdr:sp macro="" textlink="">
      <xdr:nvSpPr>
        <xdr:cNvPr id="1324" name="TextBox 1323">
          <a:extLst>
            <a:ext uri="{FF2B5EF4-FFF2-40B4-BE49-F238E27FC236}">
              <a16:creationId xmlns:a16="http://schemas.microsoft.com/office/drawing/2014/main" id="{00000000-0008-0000-0000-00002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22</xdr:row>
      <xdr:rowOff>0</xdr:rowOff>
    </xdr:from>
    <xdr:ext cx="184731" cy="264560"/>
    <xdr:sp macro="" textlink="">
      <xdr:nvSpPr>
        <xdr:cNvPr id="1325" name="TextBox 1">
          <a:extLst>
            <a:ext uri="{FF2B5EF4-FFF2-40B4-BE49-F238E27FC236}">
              <a16:creationId xmlns:a16="http://schemas.microsoft.com/office/drawing/2014/main" id="{00000000-0008-0000-0000-00002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22</xdr:row>
      <xdr:rowOff>0</xdr:rowOff>
    </xdr:from>
    <xdr:ext cx="184731" cy="264560"/>
    <xdr:sp macro="" textlink="">
      <xdr:nvSpPr>
        <xdr:cNvPr id="1326" name="TextBox 1325">
          <a:extLst>
            <a:ext uri="{FF2B5EF4-FFF2-40B4-BE49-F238E27FC236}">
              <a16:creationId xmlns:a16="http://schemas.microsoft.com/office/drawing/2014/main" id="{00000000-0008-0000-0000-00002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22</xdr:row>
      <xdr:rowOff>0</xdr:rowOff>
    </xdr:from>
    <xdr:ext cx="184731" cy="264560"/>
    <xdr:sp macro="" textlink="">
      <xdr:nvSpPr>
        <xdr:cNvPr id="1327" name="TextBox 1">
          <a:extLst>
            <a:ext uri="{FF2B5EF4-FFF2-40B4-BE49-F238E27FC236}">
              <a16:creationId xmlns:a16="http://schemas.microsoft.com/office/drawing/2014/main" id="{00000000-0008-0000-0000-00002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23</xdr:row>
      <xdr:rowOff>0</xdr:rowOff>
    </xdr:from>
    <xdr:ext cx="184731" cy="264560"/>
    <xdr:sp macro="" textlink="">
      <xdr:nvSpPr>
        <xdr:cNvPr id="1328" name="TextBox 1327">
          <a:extLst>
            <a:ext uri="{FF2B5EF4-FFF2-40B4-BE49-F238E27FC236}">
              <a16:creationId xmlns:a16="http://schemas.microsoft.com/office/drawing/2014/main" id="{00000000-0008-0000-0000-00003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23</xdr:row>
      <xdr:rowOff>0</xdr:rowOff>
    </xdr:from>
    <xdr:ext cx="184731" cy="264560"/>
    <xdr:sp macro="" textlink="">
      <xdr:nvSpPr>
        <xdr:cNvPr id="1329" name="TextBox 1">
          <a:extLst>
            <a:ext uri="{FF2B5EF4-FFF2-40B4-BE49-F238E27FC236}">
              <a16:creationId xmlns:a16="http://schemas.microsoft.com/office/drawing/2014/main" id="{00000000-0008-0000-0000-00003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23</xdr:row>
      <xdr:rowOff>0</xdr:rowOff>
    </xdr:from>
    <xdr:ext cx="184731" cy="264560"/>
    <xdr:sp macro="" textlink="">
      <xdr:nvSpPr>
        <xdr:cNvPr id="1330" name="TextBox 1329">
          <a:extLst>
            <a:ext uri="{FF2B5EF4-FFF2-40B4-BE49-F238E27FC236}">
              <a16:creationId xmlns:a16="http://schemas.microsoft.com/office/drawing/2014/main" id="{00000000-0008-0000-0000-00003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23</xdr:row>
      <xdr:rowOff>0</xdr:rowOff>
    </xdr:from>
    <xdr:ext cx="184731" cy="264560"/>
    <xdr:sp macro="" textlink="">
      <xdr:nvSpPr>
        <xdr:cNvPr id="1331" name="TextBox 1">
          <a:extLst>
            <a:ext uri="{FF2B5EF4-FFF2-40B4-BE49-F238E27FC236}">
              <a16:creationId xmlns:a16="http://schemas.microsoft.com/office/drawing/2014/main" id="{00000000-0008-0000-0000-00003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24</xdr:row>
      <xdr:rowOff>0</xdr:rowOff>
    </xdr:from>
    <xdr:ext cx="184731" cy="264560"/>
    <xdr:sp macro="" textlink="">
      <xdr:nvSpPr>
        <xdr:cNvPr id="1332" name="TextBox 1331">
          <a:extLst>
            <a:ext uri="{FF2B5EF4-FFF2-40B4-BE49-F238E27FC236}">
              <a16:creationId xmlns:a16="http://schemas.microsoft.com/office/drawing/2014/main" id="{00000000-0008-0000-0000-00003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24</xdr:row>
      <xdr:rowOff>0</xdr:rowOff>
    </xdr:from>
    <xdr:ext cx="184731" cy="264560"/>
    <xdr:sp macro="" textlink="">
      <xdr:nvSpPr>
        <xdr:cNvPr id="1333" name="TextBox 1">
          <a:extLst>
            <a:ext uri="{FF2B5EF4-FFF2-40B4-BE49-F238E27FC236}">
              <a16:creationId xmlns:a16="http://schemas.microsoft.com/office/drawing/2014/main" id="{00000000-0008-0000-0000-00003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24</xdr:row>
      <xdr:rowOff>0</xdr:rowOff>
    </xdr:from>
    <xdr:ext cx="184731" cy="264560"/>
    <xdr:sp macro="" textlink="">
      <xdr:nvSpPr>
        <xdr:cNvPr id="1334" name="TextBox 1333">
          <a:extLst>
            <a:ext uri="{FF2B5EF4-FFF2-40B4-BE49-F238E27FC236}">
              <a16:creationId xmlns:a16="http://schemas.microsoft.com/office/drawing/2014/main" id="{00000000-0008-0000-0000-00003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24</xdr:row>
      <xdr:rowOff>0</xdr:rowOff>
    </xdr:from>
    <xdr:ext cx="184731" cy="264560"/>
    <xdr:sp macro="" textlink="">
      <xdr:nvSpPr>
        <xdr:cNvPr id="1335" name="TextBox 1">
          <a:extLst>
            <a:ext uri="{FF2B5EF4-FFF2-40B4-BE49-F238E27FC236}">
              <a16:creationId xmlns:a16="http://schemas.microsoft.com/office/drawing/2014/main" id="{00000000-0008-0000-0000-00003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xdr:row>
      <xdr:rowOff>0</xdr:rowOff>
    </xdr:from>
    <xdr:ext cx="184731" cy="264560"/>
    <xdr:sp macro="" textlink="">
      <xdr:nvSpPr>
        <xdr:cNvPr id="1336" name="TextBox 1335">
          <a:extLst>
            <a:ext uri="{FF2B5EF4-FFF2-40B4-BE49-F238E27FC236}">
              <a16:creationId xmlns:a16="http://schemas.microsoft.com/office/drawing/2014/main" id="{00000000-0008-0000-0000-00003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xdr:row>
      <xdr:rowOff>0</xdr:rowOff>
    </xdr:from>
    <xdr:ext cx="184731" cy="264560"/>
    <xdr:sp macro="" textlink="">
      <xdr:nvSpPr>
        <xdr:cNvPr id="1337" name="TextBox 1">
          <a:extLst>
            <a:ext uri="{FF2B5EF4-FFF2-40B4-BE49-F238E27FC236}">
              <a16:creationId xmlns:a16="http://schemas.microsoft.com/office/drawing/2014/main" id="{00000000-0008-0000-0000-00003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xdr:row>
      <xdr:rowOff>0</xdr:rowOff>
    </xdr:from>
    <xdr:ext cx="184731" cy="264560"/>
    <xdr:sp macro="" textlink="">
      <xdr:nvSpPr>
        <xdr:cNvPr id="1338" name="TextBox 1337">
          <a:extLst>
            <a:ext uri="{FF2B5EF4-FFF2-40B4-BE49-F238E27FC236}">
              <a16:creationId xmlns:a16="http://schemas.microsoft.com/office/drawing/2014/main" id="{00000000-0008-0000-0000-00003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xdr:row>
      <xdr:rowOff>0</xdr:rowOff>
    </xdr:from>
    <xdr:ext cx="184731" cy="264560"/>
    <xdr:sp macro="" textlink="">
      <xdr:nvSpPr>
        <xdr:cNvPr id="1339" name="TextBox 1">
          <a:extLst>
            <a:ext uri="{FF2B5EF4-FFF2-40B4-BE49-F238E27FC236}">
              <a16:creationId xmlns:a16="http://schemas.microsoft.com/office/drawing/2014/main" id="{00000000-0008-0000-0000-00003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26</xdr:row>
      <xdr:rowOff>0</xdr:rowOff>
    </xdr:from>
    <xdr:ext cx="184731" cy="264560"/>
    <xdr:sp macro="" textlink="">
      <xdr:nvSpPr>
        <xdr:cNvPr id="1340" name="TextBox 1339">
          <a:extLst>
            <a:ext uri="{FF2B5EF4-FFF2-40B4-BE49-F238E27FC236}">
              <a16:creationId xmlns:a16="http://schemas.microsoft.com/office/drawing/2014/main" id="{00000000-0008-0000-0000-00003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26</xdr:row>
      <xdr:rowOff>0</xdr:rowOff>
    </xdr:from>
    <xdr:ext cx="184731" cy="264560"/>
    <xdr:sp macro="" textlink="">
      <xdr:nvSpPr>
        <xdr:cNvPr id="1341" name="TextBox 1">
          <a:extLst>
            <a:ext uri="{FF2B5EF4-FFF2-40B4-BE49-F238E27FC236}">
              <a16:creationId xmlns:a16="http://schemas.microsoft.com/office/drawing/2014/main" id="{00000000-0008-0000-0000-00003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26</xdr:row>
      <xdr:rowOff>0</xdr:rowOff>
    </xdr:from>
    <xdr:ext cx="184731" cy="264560"/>
    <xdr:sp macro="" textlink="">
      <xdr:nvSpPr>
        <xdr:cNvPr id="1342" name="TextBox 1341">
          <a:extLst>
            <a:ext uri="{FF2B5EF4-FFF2-40B4-BE49-F238E27FC236}">
              <a16:creationId xmlns:a16="http://schemas.microsoft.com/office/drawing/2014/main" id="{00000000-0008-0000-0000-00003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26</xdr:row>
      <xdr:rowOff>0</xdr:rowOff>
    </xdr:from>
    <xdr:ext cx="184731" cy="264560"/>
    <xdr:sp macro="" textlink="">
      <xdr:nvSpPr>
        <xdr:cNvPr id="1343" name="TextBox 1">
          <a:extLst>
            <a:ext uri="{FF2B5EF4-FFF2-40B4-BE49-F238E27FC236}">
              <a16:creationId xmlns:a16="http://schemas.microsoft.com/office/drawing/2014/main" id="{00000000-0008-0000-0000-00003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27</xdr:row>
      <xdr:rowOff>0</xdr:rowOff>
    </xdr:from>
    <xdr:ext cx="184731" cy="264560"/>
    <xdr:sp macro="" textlink="">
      <xdr:nvSpPr>
        <xdr:cNvPr id="1344" name="TextBox 1343">
          <a:extLst>
            <a:ext uri="{FF2B5EF4-FFF2-40B4-BE49-F238E27FC236}">
              <a16:creationId xmlns:a16="http://schemas.microsoft.com/office/drawing/2014/main" id="{00000000-0008-0000-0000-00004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27</xdr:row>
      <xdr:rowOff>0</xdr:rowOff>
    </xdr:from>
    <xdr:ext cx="184731" cy="264560"/>
    <xdr:sp macro="" textlink="">
      <xdr:nvSpPr>
        <xdr:cNvPr id="1345" name="TextBox 1">
          <a:extLst>
            <a:ext uri="{FF2B5EF4-FFF2-40B4-BE49-F238E27FC236}">
              <a16:creationId xmlns:a16="http://schemas.microsoft.com/office/drawing/2014/main" id="{00000000-0008-0000-0000-00004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27</xdr:row>
      <xdr:rowOff>0</xdr:rowOff>
    </xdr:from>
    <xdr:ext cx="184731" cy="264560"/>
    <xdr:sp macro="" textlink="">
      <xdr:nvSpPr>
        <xdr:cNvPr id="1346" name="TextBox 1345">
          <a:extLst>
            <a:ext uri="{FF2B5EF4-FFF2-40B4-BE49-F238E27FC236}">
              <a16:creationId xmlns:a16="http://schemas.microsoft.com/office/drawing/2014/main" id="{00000000-0008-0000-0000-00004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27</xdr:row>
      <xdr:rowOff>0</xdr:rowOff>
    </xdr:from>
    <xdr:ext cx="184731" cy="264560"/>
    <xdr:sp macro="" textlink="">
      <xdr:nvSpPr>
        <xdr:cNvPr id="1347" name="TextBox 1">
          <a:extLst>
            <a:ext uri="{FF2B5EF4-FFF2-40B4-BE49-F238E27FC236}">
              <a16:creationId xmlns:a16="http://schemas.microsoft.com/office/drawing/2014/main" id="{00000000-0008-0000-0000-00004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28</xdr:row>
      <xdr:rowOff>0</xdr:rowOff>
    </xdr:from>
    <xdr:ext cx="184731" cy="264560"/>
    <xdr:sp macro="" textlink="">
      <xdr:nvSpPr>
        <xdr:cNvPr id="1348" name="TextBox 1347">
          <a:extLst>
            <a:ext uri="{FF2B5EF4-FFF2-40B4-BE49-F238E27FC236}">
              <a16:creationId xmlns:a16="http://schemas.microsoft.com/office/drawing/2014/main" id="{00000000-0008-0000-0000-00004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28</xdr:row>
      <xdr:rowOff>0</xdr:rowOff>
    </xdr:from>
    <xdr:ext cx="184731" cy="264560"/>
    <xdr:sp macro="" textlink="">
      <xdr:nvSpPr>
        <xdr:cNvPr id="1349" name="TextBox 1">
          <a:extLst>
            <a:ext uri="{FF2B5EF4-FFF2-40B4-BE49-F238E27FC236}">
              <a16:creationId xmlns:a16="http://schemas.microsoft.com/office/drawing/2014/main" id="{00000000-0008-0000-0000-00004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28</xdr:row>
      <xdr:rowOff>0</xdr:rowOff>
    </xdr:from>
    <xdr:ext cx="184731" cy="264560"/>
    <xdr:sp macro="" textlink="">
      <xdr:nvSpPr>
        <xdr:cNvPr id="1350" name="TextBox 1349">
          <a:extLst>
            <a:ext uri="{FF2B5EF4-FFF2-40B4-BE49-F238E27FC236}">
              <a16:creationId xmlns:a16="http://schemas.microsoft.com/office/drawing/2014/main" id="{00000000-0008-0000-0000-00004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28</xdr:row>
      <xdr:rowOff>0</xdr:rowOff>
    </xdr:from>
    <xdr:ext cx="184731" cy="264560"/>
    <xdr:sp macro="" textlink="">
      <xdr:nvSpPr>
        <xdr:cNvPr id="1351" name="TextBox 1">
          <a:extLst>
            <a:ext uri="{FF2B5EF4-FFF2-40B4-BE49-F238E27FC236}">
              <a16:creationId xmlns:a16="http://schemas.microsoft.com/office/drawing/2014/main" id="{00000000-0008-0000-0000-00004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xdr:row>
      <xdr:rowOff>0</xdr:rowOff>
    </xdr:from>
    <xdr:ext cx="184731" cy="264560"/>
    <xdr:sp macro="" textlink="">
      <xdr:nvSpPr>
        <xdr:cNvPr id="1352" name="TextBox 1351">
          <a:extLst>
            <a:ext uri="{FF2B5EF4-FFF2-40B4-BE49-F238E27FC236}">
              <a16:creationId xmlns:a16="http://schemas.microsoft.com/office/drawing/2014/main" id="{00000000-0008-0000-0000-00004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xdr:row>
      <xdr:rowOff>0</xdr:rowOff>
    </xdr:from>
    <xdr:ext cx="184731" cy="264560"/>
    <xdr:sp macro="" textlink="">
      <xdr:nvSpPr>
        <xdr:cNvPr id="1353" name="TextBox 1">
          <a:extLst>
            <a:ext uri="{FF2B5EF4-FFF2-40B4-BE49-F238E27FC236}">
              <a16:creationId xmlns:a16="http://schemas.microsoft.com/office/drawing/2014/main" id="{00000000-0008-0000-0000-00004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xdr:row>
      <xdr:rowOff>0</xdr:rowOff>
    </xdr:from>
    <xdr:ext cx="184731" cy="264560"/>
    <xdr:sp macro="" textlink="">
      <xdr:nvSpPr>
        <xdr:cNvPr id="1354" name="TextBox 1353">
          <a:extLst>
            <a:ext uri="{FF2B5EF4-FFF2-40B4-BE49-F238E27FC236}">
              <a16:creationId xmlns:a16="http://schemas.microsoft.com/office/drawing/2014/main" id="{00000000-0008-0000-0000-00004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xdr:row>
      <xdr:rowOff>0</xdr:rowOff>
    </xdr:from>
    <xdr:ext cx="184731" cy="264560"/>
    <xdr:sp macro="" textlink="">
      <xdr:nvSpPr>
        <xdr:cNvPr id="1355" name="TextBox 1">
          <a:extLst>
            <a:ext uri="{FF2B5EF4-FFF2-40B4-BE49-F238E27FC236}">
              <a16:creationId xmlns:a16="http://schemas.microsoft.com/office/drawing/2014/main" id="{00000000-0008-0000-0000-00004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30</xdr:row>
      <xdr:rowOff>0</xdr:rowOff>
    </xdr:from>
    <xdr:ext cx="184731" cy="264560"/>
    <xdr:sp macro="" textlink="">
      <xdr:nvSpPr>
        <xdr:cNvPr id="1356" name="TextBox 1355">
          <a:extLst>
            <a:ext uri="{FF2B5EF4-FFF2-40B4-BE49-F238E27FC236}">
              <a16:creationId xmlns:a16="http://schemas.microsoft.com/office/drawing/2014/main" id="{00000000-0008-0000-0000-00004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30</xdr:row>
      <xdr:rowOff>0</xdr:rowOff>
    </xdr:from>
    <xdr:ext cx="184731" cy="264560"/>
    <xdr:sp macro="" textlink="">
      <xdr:nvSpPr>
        <xdr:cNvPr id="1357" name="TextBox 1">
          <a:extLst>
            <a:ext uri="{FF2B5EF4-FFF2-40B4-BE49-F238E27FC236}">
              <a16:creationId xmlns:a16="http://schemas.microsoft.com/office/drawing/2014/main" id="{00000000-0008-0000-0000-00004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30</xdr:row>
      <xdr:rowOff>0</xdr:rowOff>
    </xdr:from>
    <xdr:ext cx="184731" cy="264560"/>
    <xdr:sp macro="" textlink="">
      <xdr:nvSpPr>
        <xdr:cNvPr id="1358" name="TextBox 1357">
          <a:extLst>
            <a:ext uri="{FF2B5EF4-FFF2-40B4-BE49-F238E27FC236}">
              <a16:creationId xmlns:a16="http://schemas.microsoft.com/office/drawing/2014/main" id="{00000000-0008-0000-0000-00004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30</xdr:row>
      <xdr:rowOff>0</xdr:rowOff>
    </xdr:from>
    <xdr:ext cx="184731" cy="264560"/>
    <xdr:sp macro="" textlink="">
      <xdr:nvSpPr>
        <xdr:cNvPr id="1359" name="TextBox 1">
          <a:extLst>
            <a:ext uri="{FF2B5EF4-FFF2-40B4-BE49-F238E27FC236}">
              <a16:creationId xmlns:a16="http://schemas.microsoft.com/office/drawing/2014/main" id="{00000000-0008-0000-0000-00004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xdr:row>
      <xdr:rowOff>0</xdr:rowOff>
    </xdr:from>
    <xdr:ext cx="184731" cy="264560"/>
    <xdr:sp macro="" textlink="">
      <xdr:nvSpPr>
        <xdr:cNvPr id="1360" name="TextBox 1359">
          <a:extLst>
            <a:ext uri="{FF2B5EF4-FFF2-40B4-BE49-F238E27FC236}">
              <a16:creationId xmlns:a16="http://schemas.microsoft.com/office/drawing/2014/main" id="{00000000-0008-0000-0000-00005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xdr:row>
      <xdr:rowOff>0</xdr:rowOff>
    </xdr:from>
    <xdr:ext cx="184731" cy="264560"/>
    <xdr:sp macro="" textlink="">
      <xdr:nvSpPr>
        <xdr:cNvPr id="1361" name="TextBox 1">
          <a:extLst>
            <a:ext uri="{FF2B5EF4-FFF2-40B4-BE49-F238E27FC236}">
              <a16:creationId xmlns:a16="http://schemas.microsoft.com/office/drawing/2014/main" id="{00000000-0008-0000-0000-00005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xdr:row>
      <xdr:rowOff>0</xdr:rowOff>
    </xdr:from>
    <xdr:ext cx="184731" cy="264560"/>
    <xdr:sp macro="" textlink="">
      <xdr:nvSpPr>
        <xdr:cNvPr id="1362" name="TextBox 1361">
          <a:extLst>
            <a:ext uri="{FF2B5EF4-FFF2-40B4-BE49-F238E27FC236}">
              <a16:creationId xmlns:a16="http://schemas.microsoft.com/office/drawing/2014/main" id="{00000000-0008-0000-0000-00005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xdr:row>
      <xdr:rowOff>0</xdr:rowOff>
    </xdr:from>
    <xdr:ext cx="184731" cy="264560"/>
    <xdr:sp macro="" textlink="">
      <xdr:nvSpPr>
        <xdr:cNvPr id="1363" name="TextBox 1">
          <a:extLst>
            <a:ext uri="{FF2B5EF4-FFF2-40B4-BE49-F238E27FC236}">
              <a16:creationId xmlns:a16="http://schemas.microsoft.com/office/drawing/2014/main" id="{00000000-0008-0000-0000-00005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xdr:row>
      <xdr:rowOff>0</xdr:rowOff>
    </xdr:from>
    <xdr:ext cx="184731" cy="264560"/>
    <xdr:sp macro="" textlink="">
      <xdr:nvSpPr>
        <xdr:cNvPr id="1364" name="TextBox 1363">
          <a:extLst>
            <a:ext uri="{FF2B5EF4-FFF2-40B4-BE49-F238E27FC236}">
              <a16:creationId xmlns:a16="http://schemas.microsoft.com/office/drawing/2014/main" id="{00000000-0008-0000-0000-00005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xdr:row>
      <xdr:rowOff>0</xdr:rowOff>
    </xdr:from>
    <xdr:ext cx="184731" cy="264560"/>
    <xdr:sp macro="" textlink="">
      <xdr:nvSpPr>
        <xdr:cNvPr id="1365" name="TextBox 1">
          <a:extLst>
            <a:ext uri="{FF2B5EF4-FFF2-40B4-BE49-F238E27FC236}">
              <a16:creationId xmlns:a16="http://schemas.microsoft.com/office/drawing/2014/main" id="{00000000-0008-0000-0000-00005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xdr:row>
      <xdr:rowOff>0</xdr:rowOff>
    </xdr:from>
    <xdr:ext cx="184731" cy="264560"/>
    <xdr:sp macro="" textlink="">
      <xdr:nvSpPr>
        <xdr:cNvPr id="1366" name="TextBox 1365">
          <a:extLst>
            <a:ext uri="{FF2B5EF4-FFF2-40B4-BE49-F238E27FC236}">
              <a16:creationId xmlns:a16="http://schemas.microsoft.com/office/drawing/2014/main" id="{00000000-0008-0000-0000-00005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xdr:row>
      <xdr:rowOff>0</xdr:rowOff>
    </xdr:from>
    <xdr:ext cx="184731" cy="264560"/>
    <xdr:sp macro="" textlink="">
      <xdr:nvSpPr>
        <xdr:cNvPr id="1367" name="TextBox 1">
          <a:extLst>
            <a:ext uri="{FF2B5EF4-FFF2-40B4-BE49-F238E27FC236}">
              <a16:creationId xmlns:a16="http://schemas.microsoft.com/office/drawing/2014/main" id="{00000000-0008-0000-0000-00005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33</xdr:row>
      <xdr:rowOff>0</xdr:rowOff>
    </xdr:from>
    <xdr:ext cx="184731" cy="264560"/>
    <xdr:sp macro="" textlink="">
      <xdr:nvSpPr>
        <xdr:cNvPr id="1368" name="TextBox 1367">
          <a:extLst>
            <a:ext uri="{FF2B5EF4-FFF2-40B4-BE49-F238E27FC236}">
              <a16:creationId xmlns:a16="http://schemas.microsoft.com/office/drawing/2014/main" id="{00000000-0008-0000-0000-00005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33</xdr:row>
      <xdr:rowOff>0</xdr:rowOff>
    </xdr:from>
    <xdr:ext cx="184731" cy="264560"/>
    <xdr:sp macro="" textlink="">
      <xdr:nvSpPr>
        <xdr:cNvPr id="1369" name="TextBox 1">
          <a:extLst>
            <a:ext uri="{FF2B5EF4-FFF2-40B4-BE49-F238E27FC236}">
              <a16:creationId xmlns:a16="http://schemas.microsoft.com/office/drawing/2014/main" id="{00000000-0008-0000-0000-00005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33</xdr:row>
      <xdr:rowOff>0</xdr:rowOff>
    </xdr:from>
    <xdr:ext cx="184731" cy="264560"/>
    <xdr:sp macro="" textlink="">
      <xdr:nvSpPr>
        <xdr:cNvPr id="1370" name="TextBox 1369">
          <a:extLst>
            <a:ext uri="{FF2B5EF4-FFF2-40B4-BE49-F238E27FC236}">
              <a16:creationId xmlns:a16="http://schemas.microsoft.com/office/drawing/2014/main" id="{00000000-0008-0000-0000-00005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33</xdr:row>
      <xdr:rowOff>0</xdr:rowOff>
    </xdr:from>
    <xdr:ext cx="184731" cy="264560"/>
    <xdr:sp macro="" textlink="">
      <xdr:nvSpPr>
        <xdr:cNvPr id="1371" name="TextBox 1">
          <a:extLst>
            <a:ext uri="{FF2B5EF4-FFF2-40B4-BE49-F238E27FC236}">
              <a16:creationId xmlns:a16="http://schemas.microsoft.com/office/drawing/2014/main" id="{00000000-0008-0000-0000-00005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34</xdr:row>
      <xdr:rowOff>0</xdr:rowOff>
    </xdr:from>
    <xdr:ext cx="184731" cy="264560"/>
    <xdr:sp macro="" textlink="">
      <xdr:nvSpPr>
        <xdr:cNvPr id="1372" name="TextBox 1371">
          <a:extLst>
            <a:ext uri="{FF2B5EF4-FFF2-40B4-BE49-F238E27FC236}">
              <a16:creationId xmlns:a16="http://schemas.microsoft.com/office/drawing/2014/main" id="{00000000-0008-0000-0000-00005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34</xdr:row>
      <xdr:rowOff>0</xdr:rowOff>
    </xdr:from>
    <xdr:ext cx="184731" cy="264560"/>
    <xdr:sp macro="" textlink="">
      <xdr:nvSpPr>
        <xdr:cNvPr id="1373" name="TextBox 1">
          <a:extLst>
            <a:ext uri="{FF2B5EF4-FFF2-40B4-BE49-F238E27FC236}">
              <a16:creationId xmlns:a16="http://schemas.microsoft.com/office/drawing/2014/main" id="{00000000-0008-0000-0000-00005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34</xdr:row>
      <xdr:rowOff>0</xdr:rowOff>
    </xdr:from>
    <xdr:ext cx="184731" cy="264560"/>
    <xdr:sp macro="" textlink="">
      <xdr:nvSpPr>
        <xdr:cNvPr id="1374" name="TextBox 1373">
          <a:extLst>
            <a:ext uri="{FF2B5EF4-FFF2-40B4-BE49-F238E27FC236}">
              <a16:creationId xmlns:a16="http://schemas.microsoft.com/office/drawing/2014/main" id="{00000000-0008-0000-0000-00005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34</xdr:row>
      <xdr:rowOff>0</xdr:rowOff>
    </xdr:from>
    <xdr:ext cx="184731" cy="264560"/>
    <xdr:sp macro="" textlink="">
      <xdr:nvSpPr>
        <xdr:cNvPr id="1375" name="TextBox 1">
          <a:extLst>
            <a:ext uri="{FF2B5EF4-FFF2-40B4-BE49-F238E27FC236}">
              <a16:creationId xmlns:a16="http://schemas.microsoft.com/office/drawing/2014/main" id="{00000000-0008-0000-0000-00005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35</xdr:row>
      <xdr:rowOff>0</xdr:rowOff>
    </xdr:from>
    <xdr:ext cx="184731" cy="264560"/>
    <xdr:sp macro="" textlink="">
      <xdr:nvSpPr>
        <xdr:cNvPr id="1376" name="TextBox 1375">
          <a:extLst>
            <a:ext uri="{FF2B5EF4-FFF2-40B4-BE49-F238E27FC236}">
              <a16:creationId xmlns:a16="http://schemas.microsoft.com/office/drawing/2014/main" id="{00000000-0008-0000-0000-00006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35</xdr:row>
      <xdr:rowOff>0</xdr:rowOff>
    </xdr:from>
    <xdr:ext cx="184731" cy="264560"/>
    <xdr:sp macro="" textlink="">
      <xdr:nvSpPr>
        <xdr:cNvPr id="1377" name="TextBox 1">
          <a:extLst>
            <a:ext uri="{FF2B5EF4-FFF2-40B4-BE49-F238E27FC236}">
              <a16:creationId xmlns:a16="http://schemas.microsoft.com/office/drawing/2014/main" id="{00000000-0008-0000-0000-00006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35</xdr:row>
      <xdr:rowOff>0</xdr:rowOff>
    </xdr:from>
    <xdr:ext cx="184731" cy="264560"/>
    <xdr:sp macro="" textlink="">
      <xdr:nvSpPr>
        <xdr:cNvPr id="1378" name="TextBox 1377">
          <a:extLst>
            <a:ext uri="{FF2B5EF4-FFF2-40B4-BE49-F238E27FC236}">
              <a16:creationId xmlns:a16="http://schemas.microsoft.com/office/drawing/2014/main" id="{00000000-0008-0000-0000-00006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35</xdr:row>
      <xdr:rowOff>0</xdr:rowOff>
    </xdr:from>
    <xdr:ext cx="184731" cy="264560"/>
    <xdr:sp macro="" textlink="">
      <xdr:nvSpPr>
        <xdr:cNvPr id="1379" name="TextBox 1">
          <a:extLst>
            <a:ext uri="{FF2B5EF4-FFF2-40B4-BE49-F238E27FC236}">
              <a16:creationId xmlns:a16="http://schemas.microsoft.com/office/drawing/2014/main" id="{00000000-0008-0000-0000-00006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36</xdr:row>
      <xdr:rowOff>0</xdr:rowOff>
    </xdr:from>
    <xdr:ext cx="184731" cy="264560"/>
    <xdr:sp macro="" textlink="">
      <xdr:nvSpPr>
        <xdr:cNvPr id="1380" name="TextBox 1379">
          <a:extLst>
            <a:ext uri="{FF2B5EF4-FFF2-40B4-BE49-F238E27FC236}">
              <a16:creationId xmlns:a16="http://schemas.microsoft.com/office/drawing/2014/main" id="{00000000-0008-0000-0000-00006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36</xdr:row>
      <xdr:rowOff>0</xdr:rowOff>
    </xdr:from>
    <xdr:ext cx="184731" cy="264560"/>
    <xdr:sp macro="" textlink="">
      <xdr:nvSpPr>
        <xdr:cNvPr id="1381" name="TextBox 1">
          <a:extLst>
            <a:ext uri="{FF2B5EF4-FFF2-40B4-BE49-F238E27FC236}">
              <a16:creationId xmlns:a16="http://schemas.microsoft.com/office/drawing/2014/main" id="{00000000-0008-0000-0000-00006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36</xdr:row>
      <xdr:rowOff>0</xdr:rowOff>
    </xdr:from>
    <xdr:ext cx="184731" cy="264560"/>
    <xdr:sp macro="" textlink="">
      <xdr:nvSpPr>
        <xdr:cNvPr id="1382" name="TextBox 1381">
          <a:extLst>
            <a:ext uri="{FF2B5EF4-FFF2-40B4-BE49-F238E27FC236}">
              <a16:creationId xmlns:a16="http://schemas.microsoft.com/office/drawing/2014/main" id="{00000000-0008-0000-0000-00006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36</xdr:row>
      <xdr:rowOff>0</xdr:rowOff>
    </xdr:from>
    <xdr:ext cx="184731" cy="264560"/>
    <xdr:sp macro="" textlink="">
      <xdr:nvSpPr>
        <xdr:cNvPr id="1383" name="TextBox 1">
          <a:extLst>
            <a:ext uri="{FF2B5EF4-FFF2-40B4-BE49-F238E27FC236}">
              <a16:creationId xmlns:a16="http://schemas.microsoft.com/office/drawing/2014/main" id="{00000000-0008-0000-0000-00006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37</xdr:row>
      <xdr:rowOff>0</xdr:rowOff>
    </xdr:from>
    <xdr:ext cx="184731" cy="264560"/>
    <xdr:sp macro="" textlink="">
      <xdr:nvSpPr>
        <xdr:cNvPr id="1384" name="TextBox 1383">
          <a:extLst>
            <a:ext uri="{FF2B5EF4-FFF2-40B4-BE49-F238E27FC236}">
              <a16:creationId xmlns:a16="http://schemas.microsoft.com/office/drawing/2014/main" id="{00000000-0008-0000-0000-00006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37</xdr:row>
      <xdr:rowOff>0</xdr:rowOff>
    </xdr:from>
    <xdr:ext cx="184731" cy="264560"/>
    <xdr:sp macro="" textlink="">
      <xdr:nvSpPr>
        <xdr:cNvPr id="1385" name="TextBox 1">
          <a:extLst>
            <a:ext uri="{FF2B5EF4-FFF2-40B4-BE49-F238E27FC236}">
              <a16:creationId xmlns:a16="http://schemas.microsoft.com/office/drawing/2014/main" id="{00000000-0008-0000-0000-00006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37</xdr:row>
      <xdr:rowOff>0</xdr:rowOff>
    </xdr:from>
    <xdr:ext cx="184731" cy="264560"/>
    <xdr:sp macro="" textlink="">
      <xdr:nvSpPr>
        <xdr:cNvPr id="1386" name="TextBox 1385">
          <a:extLst>
            <a:ext uri="{FF2B5EF4-FFF2-40B4-BE49-F238E27FC236}">
              <a16:creationId xmlns:a16="http://schemas.microsoft.com/office/drawing/2014/main" id="{00000000-0008-0000-0000-00006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37</xdr:row>
      <xdr:rowOff>0</xdr:rowOff>
    </xdr:from>
    <xdr:ext cx="184731" cy="264560"/>
    <xdr:sp macro="" textlink="">
      <xdr:nvSpPr>
        <xdr:cNvPr id="1387" name="TextBox 1">
          <a:extLst>
            <a:ext uri="{FF2B5EF4-FFF2-40B4-BE49-F238E27FC236}">
              <a16:creationId xmlns:a16="http://schemas.microsoft.com/office/drawing/2014/main" id="{00000000-0008-0000-0000-00006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38</xdr:row>
      <xdr:rowOff>0</xdr:rowOff>
    </xdr:from>
    <xdr:ext cx="184731" cy="264560"/>
    <xdr:sp macro="" textlink="">
      <xdr:nvSpPr>
        <xdr:cNvPr id="1388" name="TextBox 1387">
          <a:extLst>
            <a:ext uri="{FF2B5EF4-FFF2-40B4-BE49-F238E27FC236}">
              <a16:creationId xmlns:a16="http://schemas.microsoft.com/office/drawing/2014/main" id="{00000000-0008-0000-0000-00006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38</xdr:row>
      <xdr:rowOff>0</xdr:rowOff>
    </xdr:from>
    <xdr:ext cx="184731" cy="264560"/>
    <xdr:sp macro="" textlink="">
      <xdr:nvSpPr>
        <xdr:cNvPr id="1389" name="TextBox 1">
          <a:extLst>
            <a:ext uri="{FF2B5EF4-FFF2-40B4-BE49-F238E27FC236}">
              <a16:creationId xmlns:a16="http://schemas.microsoft.com/office/drawing/2014/main" id="{00000000-0008-0000-0000-00006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38</xdr:row>
      <xdr:rowOff>0</xdr:rowOff>
    </xdr:from>
    <xdr:ext cx="184731" cy="264560"/>
    <xdr:sp macro="" textlink="">
      <xdr:nvSpPr>
        <xdr:cNvPr id="1390" name="TextBox 1389">
          <a:extLst>
            <a:ext uri="{FF2B5EF4-FFF2-40B4-BE49-F238E27FC236}">
              <a16:creationId xmlns:a16="http://schemas.microsoft.com/office/drawing/2014/main" id="{00000000-0008-0000-0000-00006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38</xdr:row>
      <xdr:rowOff>0</xdr:rowOff>
    </xdr:from>
    <xdr:ext cx="184731" cy="264560"/>
    <xdr:sp macro="" textlink="">
      <xdr:nvSpPr>
        <xdr:cNvPr id="1391" name="TextBox 1">
          <a:extLst>
            <a:ext uri="{FF2B5EF4-FFF2-40B4-BE49-F238E27FC236}">
              <a16:creationId xmlns:a16="http://schemas.microsoft.com/office/drawing/2014/main" id="{00000000-0008-0000-0000-00006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39</xdr:row>
      <xdr:rowOff>0</xdr:rowOff>
    </xdr:from>
    <xdr:ext cx="184731" cy="264560"/>
    <xdr:sp macro="" textlink="">
      <xdr:nvSpPr>
        <xdr:cNvPr id="1392" name="TextBox 1391">
          <a:extLst>
            <a:ext uri="{FF2B5EF4-FFF2-40B4-BE49-F238E27FC236}">
              <a16:creationId xmlns:a16="http://schemas.microsoft.com/office/drawing/2014/main" id="{00000000-0008-0000-0000-00007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39</xdr:row>
      <xdr:rowOff>0</xdr:rowOff>
    </xdr:from>
    <xdr:ext cx="184731" cy="264560"/>
    <xdr:sp macro="" textlink="">
      <xdr:nvSpPr>
        <xdr:cNvPr id="1393" name="TextBox 1">
          <a:extLst>
            <a:ext uri="{FF2B5EF4-FFF2-40B4-BE49-F238E27FC236}">
              <a16:creationId xmlns:a16="http://schemas.microsoft.com/office/drawing/2014/main" id="{00000000-0008-0000-0000-00007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39</xdr:row>
      <xdr:rowOff>0</xdr:rowOff>
    </xdr:from>
    <xdr:ext cx="184731" cy="264560"/>
    <xdr:sp macro="" textlink="">
      <xdr:nvSpPr>
        <xdr:cNvPr id="1394" name="TextBox 1393">
          <a:extLst>
            <a:ext uri="{FF2B5EF4-FFF2-40B4-BE49-F238E27FC236}">
              <a16:creationId xmlns:a16="http://schemas.microsoft.com/office/drawing/2014/main" id="{00000000-0008-0000-0000-00007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39</xdr:row>
      <xdr:rowOff>0</xdr:rowOff>
    </xdr:from>
    <xdr:ext cx="184731" cy="264560"/>
    <xdr:sp macro="" textlink="">
      <xdr:nvSpPr>
        <xdr:cNvPr id="1395" name="TextBox 1">
          <a:extLst>
            <a:ext uri="{FF2B5EF4-FFF2-40B4-BE49-F238E27FC236}">
              <a16:creationId xmlns:a16="http://schemas.microsoft.com/office/drawing/2014/main" id="{00000000-0008-0000-0000-00007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xdr:row>
      <xdr:rowOff>0</xdr:rowOff>
    </xdr:from>
    <xdr:ext cx="184731" cy="264560"/>
    <xdr:sp macro="" textlink="">
      <xdr:nvSpPr>
        <xdr:cNvPr id="1396" name="TextBox 1395">
          <a:extLst>
            <a:ext uri="{FF2B5EF4-FFF2-40B4-BE49-F238E27FC236}">
              <a16:creationId xmlns:a16="http://schemas.microsoft.com/office/drawing/2014/main" id="{00000000-0008-0000-0000-00007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xdr:row>
      <xdr:rowOff>0</xdr:rowOff>
    </xdr:from>
    <xdr:ext cx="184731" cy="264560"/>
    <xdr:sp macro="" textlink="">
      <xdr:nvSpPr>
        <xdr:cNvPr id="1397" name="TextBox 1">
          <a:extLst>
            <a:ext uri="{FF2B5EF4-FFF2-40B4-BE49-F238E27FC236}">
              <a16:creationId xmlns:a16="http://schemas.microsoft.com/office/drawing/2014/main" id="{00000000-0008-0000-0000-00007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xdr:row>
      <xdr:rowOff>0</xdr:rowOff>
    </xdr:from>
    <xdr:ext cx="184731" cy="264560"/>
    <xdr:sp macro="" textlink="">
      <xdr:nvSpPr>
        <xdr:cNvPr id="1398" name="TextBox 1397">
          <a:extLst>
            <a:ext uri="{FF2B5EF4-FFF2-40B4-BE49-F238E27FC236}">
              <a16:creationId xmlns:a16="http://schemas.microsoft.com/office/drawing/2014/main" id="{00000000-0008-0000-0000-00007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xdr:row>
      <xdr:rowOff>0</xdr:rowOff>
    </xdr:from>
    <xdr:ext cx="184731" cy="264560"/>
    <xdr:sp macro="" textlink="">
      <xdr:nvSpPr>
        <xdr:cNvPr id="1399" name="TextBox 1">
          <a:extLst>
            <a:ext uri="{FF2B5EF4-FFF2-40B4-BE49-F238E27FC236}">
              <a16:creationId xmlns:a16="http://schemas.microsoft.com/office/drawing/2014/main" id="{00000000-0008-0000-0000-00007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xdr:row>
      <xdr:rowOff>0</xdr:rowOff>
    </xdr:from>
    <xdr:ext cx="184731" cy="264560"/>
    <xdr:sp macro="" textlink="">
      <xdr:nvSpPr>
        <xdr:cNvPr id="1400" name="TextBox 1399">
          <a:extLst>
            <a:ext uri="{FF2B5EF4-FFF2-40B4-BE49-F238E27FC236}">
              <a16:creationId xmlns:a16="http://schemas.microsoft.com/office/drawing/2014/main" id="{00000000-0008-0000-0000-00007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xdr:row>
      <xdr:rowOff>0</xdr:rowOff>
    </xdr:from>
    <xdr:ext cx="184731" cy="264560"/>
    <xdr:sp macro="" textlink="">
      <xdr:nvSpPr>
        <xdr:cNvPr id="1401" name="TextBox 1">
          <a:extLst>
            <a:ext uri="{FF2B5EF4-FFF2-40B4-BE49-F238E27FC236}">
              <a16:creationId xmlns:a16="http://schemas.microsoft.com/office/drawing/2014/main" id="{00000000-0008-0000-0000-00007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xdr:row>
      <xdr:rowOff>0</xdr:rowOff>
    </xdr:from>
    <xdr:ext cx="184731" cy="264560"/>
    <xdr:sp macro="" textlink="">
      <xdr:nvSpPr>
        <xdr:cNvPr id="1402" name="TextBox 1401">
          <a:extLst>
            <a:ext uri="{FF2B5EF4-FFF2-40B4-BE49-F238E27FC236}">
              <a16:creationId xmlns:a16="http://schemas.microsoft.com/office/drawing/2014/main" id="{00000000-0008-0000-0000-00007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xdr:row>
      <xdr:rowOff>0</xdr:rowOff>
    </xdr:from>
    <xdr:ext cx="184731" cy="264560"/>
    <xdr:sp macro="" textlink="">
      <xdr:nvSpPr>
        <xdr:cNvPr id="1403" name="TextBox 1">
          <a:extLst>
            <a:ext uri="{FF2B5EF4-FFF2-40B4-BE49-F238E27FC236}">
              <a16:creationId xmlns:a16="http://schemas.microsoft.com/office/drawing/2014/main" id="{00000000-0008-0000-0000-00007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xdr:row>
      <xdr:rowOff>0</xdr:rowOff>
    </xdr:from>
    <xdr:ext cx="184731" cy="264560"/>
    <xdr:sp macro="" textlink="">
      <xdr:nvSpPr>
        <xdr:cNvPr id="1404" name="TextBox 1403">
          <a:extLst>
            <a:ext uri="{FF2B5EF4-FFF2-40B4-BE49-F238E27FC236}">
              <a16:creationId xmlns:a16="http://schemas.microsoft.com/office/drawing/2014/main" id="{00000000-0008-0000-0000-00007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xdr:row>
      <xdr:rowOff>0</xdr:rowOff>
    </xdr:from>
    <xdr:ext cx="184731" cy="264560"/>
    <xdr:sp macro="" textlink="">
      <xdr:nvSpPr>
        <xdr:cNvPr id="1405" name="TextBox 1">
          <a:extLst>
            <a:ext uri="{FF2B5EF4-FFF2-40B4-BE49-F238E27FC236}">
              <a16:creationId xmlns:a16="http://schemas.microsoft.com/office/drawing/2014/main" id="{00000000-0008-0000-0000-00007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xdr:row>
      <xdr:rowOff>0</xdr:rowOff>
    </xdr:from>
    <xdr:ext cx="184731" cy="264560"/>
    <xdr:sp macro="" textlink="">
      <xdr:nvSpPr>
        <xdr:cNvPr id="1406" name="TextBox 1405">
          <a:extLst>
            <a:ext uri="{FF2B5EF4-FFF2-40B4-BE49-F238E27FC236}">
              <a16:creationId xmlns:a16="http://schemas.microsoft.com/office/drawing/2014/main" id="{00000000-0008-0000-0000-00007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xdr:row>
      <xdr:rowOff>0</xdr:rowOff>
    </xdr:from>
    <xdr:ext cx="184731" cy="264560"/>
    <xdr:sp macro="" textlink="">
      <xdr:nvSpPr>
        <xdr:cNvPr id="1407" name="TextBox 1">
          <a:extLst>
            <a:ext uri="{FF2B5EF4-FFF2-40B4-BE49-F238E27FC236}">
              <a16:creationId xmlns:a16="http://schemas.microsoft.com/office/drawing/2014/main" id="{00000000-0008-0000-0000-00007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43</xdr:row>
      <xdr:rowOff>0</xdr:rowOff>
    </xdr:from>
    <xdr:ext cx="184731" cy="264560"/>
    <xdr:sp macro="" textlink="">
      <xdr:nvSpPr>
        <xdr:cNvPr id="1408" name="TextBox 1407">
          <a:extLst>
            <a:ext uri="{FF2B5EF4-FFF2-40B4-BE49-F238E27FC236}">
              <a16:creationId xmlns:a16="http://schemas.microsoft.com/office/drawing/2014/main" id="{00000000-0008-0000-0000-00008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43</xdr:row>
      <xdr:rowOff>0</xdr:rowOff>
    </xdr:from>
    <xdr:ext cx="184731" cy="264560"/>
    <xdr:sp macro="" textlink="">
      <xdr:nvSpPr>
        <xdr:cNvPr id="1409" name="TextBox 1">
          <a:extLst>
            <a:ext uri="{FF2B5EF4-FFF2-40B4-BE49-F238E27FC236}">
              <a16:creationId xmlns:a16="http://schemas.microsoft.com/office/drawing/2014/main" id="{00000000-0008-0000-0000-00008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43</xdr:row>
      <xdr:rowOff>0</xdr:rowOff>
    </xdr:from>
    <xdr:ext cx="184731" cy="264560"/>
    <xdr:sp macro="" textlink="">
      <xdr:nvSpPr>
        <xdr:cNvPr id="1410" name="TextBox 1409">
          <a:extLst>
            <a:ext uri="{FF2B5EF4-FFF2-40B4-BE49-F238E27FC236}">
              <a16:creationId xmlns:a16="http://schemas.microsoft.com/office/drawing/2014/main" id="{00000000-0008-0000-0000-00008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43</xdr:row>
      <xdr:rowOff>0</xdr:rowOff>
    </xdr:from>
    <xdr:ext cx="184731" cy="264560"/>
    <xdr:sp macro="" textlink="">
      <xdr:nvSpPr>
        <xdr:cNvPr id="1411" name="TextBox 1">
          <a:extLst>
            <a:ext uri="{FF2B5EF4-FFF2-40B4-BE49-F238E27FC236}">
              <a16:creationId xmlns:a16="http://schemas.microsoft.com/office/drawing/2014/main" id="{00000000-0008-0000-0000-00008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xdr:row>
      <xdr:rowOff>0</xdr:rowOff>
    </xdr:from>
    <xdr:ext cx="184731" cy="264560"/>
    <xdr:sp macro="" textlink="">
      <xdr:nvSpPr>
        <xdr:cNvPr id="1412" name="TextBox 1411">
          <a:extLst>
            <a:ext uri="{FF2B5EF4-FFF2-40B4-BE49-F238E27FC236}">
              <a16:creationId xmlns:a16="http://schemas.microsoft.com/office/drawing/2014/main" id="{00000000-0008-0000-0000-00008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xdr:row>
      <xdr:rowOff>0</xdr:rowOff>
    </xdr:from>
    <xdr:ext cx="184731" cy="264560"/>
    <xdr:sp macro="" textlink="">
      <xdr:nvSpPr>
        <xdr:cNvPr id="1413" name="TextBox 1">
          <a:extLst>
            <a:ext uri="{FF2B5EF4-FFF2-40B4-BE49-F238E27FC236}">
              <a16:creationId xmlns:a16="http://schemas.microsoft.com/office/drawing/2014/main" id="{00000000-0008-0000-0000-00008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xdr:row>
      <xdr:rowOff>0</xdr:rowOff>
    </xdr:from>
    <xdr:ext cx="184731" cy="264560"/>
    <xdr:sp macro="" textlink="">
      <xdr:nvSpPr>
        <xdr:cNvPr id="1414" name="TextBox 1413">
          <a:extLst>
            <a:ext uri="{FF2B5EF4-FFF2-40B4-BE49-F238E27FC236}">
              <a16:creationId xmlns:a16="http://schemas.microsoft.com/office/drawing/2014/main" id="{00000000-0008-0000-0000-00008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xdr:row>
      <xdr:rowOff>0</xdr:rowOff>
    </xdr:from>
    <xdr:ext cx="184731" cy="264560"/>
    <xdr:sp macro="" textlink="">
      <xdr:nvSpPr>
        <xdr:cNvPr id="1415" name="TextBox 1">
          <a:extLst>
            <a:ext uri="{FF2B5EF4-FFF2-40B4-BE49-F238E27FC236}">
              <a16:creationId xmlns:a16="http://schemas.microsoft.com/office/drawing/2014/main" id="{00000000-0008-0000-0000-00008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xdr:row>
      <xdr:rowOff>0</xdr:rowOff>
    </xdr:from>
    <xdr:ext cx="184731" cy="264560"/>
    <xdr:sp macro="" textlink="">
      <xdr:nvSpPr>
        <xdr:cNvPr id="1416" name="TextBox 1415">
          <a:extLst>
            <a:ext uri="{FF2B5EF4-FFF2-40B4-BE49-F238E27FC236}">
              <a16:creationId xmlns:a16="http://schemas.microsoft.com/office/drawing/2014/main" id="{00000000-0008-0000-0000-00008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xdr:row>
      <xdr:rowOff>0</xdr:rowOff>
    </xdr:from>
    <xdr:ext cx="184731" cy="264560"/>
    <xdr:sp macro="" textlink="">
      <xdr:nvSpPr>
        <xdr:cNvPr id="1417" name="TextBox 1">
          <a:extLst>
            <a:ext uri="{FF2B5EF4-FFF2-40B4-BE49-F238E27FC236}">
              <a16:creationId xmlns:a16="http://schemas.microsoft.com/office/drawing/2014/main" id="{00000000-0008-0000-0000-00008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xdr:row>
      <xdr:rowOff>0</xdr:rowOff>
    </xdr:from>
    <xdr:ext cx="184731" cy="264560"/>
    <xdr:sp macro="" textlink="">
      <xdr:nvSpPr>
        <xdr:cNvPr id="1418" name="TextBox 1417">
          <a:extLst>
            <a:ext uri="{FF2B5EF4-FFF2-40B4-BE49-F238E27FC236}">
              <a16:creationId xmlns:a16="http://schemas.microsoft.com/office/drawing/2014/main" id="{00000000-0008-0000-0000-00008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xdr:row>
      <xdr:rowOff>0</xdr:rowOff>
    </xdr:from>
    <xdr:ext cx="184731" cy="264560"/>
    <xdr:sp macro="" textlink="">
      <xdr:nvSpPr>
        <xdr:cNvPr id="1419" name="TextBox 1">
          <a:extLst>
            <a:ext uri="{FF2B5EF4-FFF2-40B4-BE49-F238E27FC236}">
              <a16:creationId xmlns:a16="http://schemas.microsoft.com/office/drawing/2014/main" id="{00000000-0008-0000-0000-00008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46</xdr:row>
      <xdr:rowOff>0</xdr:rowOff>
    </xdr:from>
    <xdr:ext cx="184731" cy="264560"/>
    <xdr:sp macro="" textlink="">
      <xdr:nvSpPr>
        <xdr:cNvPr id="1420" name="TextBox 1419">
          <a:extLst>
            <a:ext uri="{FF2B5EF4-FFF2-40B4-BE49-F238E27FC236}">
              <a16:creationId xmlns:a16="http://schemas.microsoft.com/office/drawing/2014/main" id="{00000000-0008-0000-0000-00008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46</xdr:row>
      <xdr:rowOff>0</xdr:rowOff>
    </xdr:from>
    <xdr:ext cx="184731" cy="264560"/>
    <xdr:sp macro="" textlink="">
      <xdr:nvSpPr>
        <xdr:cNvPr id="1421" name="TextBox 1">
          <a:extLst>
            <a:ext uri="{FF2B5EF4-FFF2-40B4-BE49-F238E27FC236}">
              <a16:creationId xmlns:a16="http://schemas.microsoft.com/office/drawing/2014/main" id="{00000000-0008-0000-0000-00008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46</xdr:row>
      <xdr:rowOff>0</xdr:rowOff>
    </xdr:from>
    <xdr:ext cx="184731" cy="264560"/>
    <xdr:sp macro="" textlink="">
      <xdr:nvSpPr>
        <xdr:cNvPr id="1422" name="TextBox 1421">
          <a:extLst>
            <a:ext uri="{FF2B5EF4-FFF2-40B4-BE49-F238E27FC236}">
              <a16:creationId xmlns:a16="http://schemas.microsoft.com/office/drawing/2014/main" id="{00000000-0008-0000-0000-00008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46</xdr:row>
      <xdr:rowOff>0</xdr:rowOff>
    </xdr:from>
    <xdr:ext cx="184731" cy="264560"/>
    <xdr:sp macro="" textlink="">
      <xdr:nvSpPr>
        <xdr:cNvPr id="1423" name="TextBox 1">
          <a:extLst>
            <a:ext uri="{FF2B5EF4-FFF2-40B4-BE49-F238E27FC236}">
              <a16:creationId xmlns:a16="http://schemas.microsoft.com/office/drawing/2014/main" id="{00000000-0008-0000-0000-00008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47</xdr:row>
      <xdr:rowOff>0</xdr:rowOff>
    </xdr:from>
    <xdr:ext cx="184731" cy="264560"/>
    <xdr:sp macro="" textlink="">
      <xdr:nvSpPr>
        <xdr:cNvPr id="1424" name="TextBox 1423">
          <a:extLst>
            <a:ext uri="{FF2B5EF4-FFF2-40B4-BE49-F238E27FC236}">
              <a16:creationId xmlns:a16="http://schemas.microsoft.com/office/drawing/2014/main" id="{00000000-0008-0000-0000-00009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47</xdr:row>
      <xdr:rowOff>0</xdr:rowOff>
    </xdr:from>
    <xdr:ext cx="184731" cy="264560"/>
    <xdr:sp macro="" textlink="">
      <xdr:nvSpPr>
        <xdr:cNvPr id="1425" name="TextBox 1">
          <a:extLst>
            <a:ext uri="{FF2B5EF4-FFF2-40B4-BE49-F238E27FC236}">
              <a16:creationId xmlns:a16="http://schemas.microsoft.com/office/drawing/2014/main" id="{00000000-0008-0000-0000-00009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47</xdr:row>
      <xdr:rowOff>0</xdr:rowOff>
    </xdr:from>
    <xdr:ext cx="184731" cy="264560"/>
    <xdr:sp macro="" textlink="">
      <xdr:nvSpPr>
        <xdr:cNvPr id="1426" name="TextBox 1425">
          <a:extLst>
            <a:ext uri="{FF2B5EF4-FFF2-40B4-BE49-F238E27FC236}">
              <a16:creationId xmlns:a16="http://schemas.microsoft.com/office/drawing/2014/main" id="{00000000-0008-0000-0000-00009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47</xdr:row>
      <xdr:rowOff>0</xdr:rowOff>
    </xdr:from>
    <xdr:ext cx="184731" cy="264560"/>
    <xdr:sp macro="" textlink="">
      <xdr:nvSpPr>
        <xdr:cNvPr id="1427" name="TextBox 1">
          <a:extLst>
            <a:ext uri="{FF2B5EF4-FFF2-40B4-BE49-F238E27FC236}">
              <a16:creationId xmlns:a16="http://schemas.microsoft.com/office/drawing/2014/main" id="{00000000-0008-0000-0000-00009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48</xdr:row>
      <xdr:rowOff>0</xdr:rowOff>
    </xdr:from>
    <xdr:ext cx="184731" cy="264560"/>
    <xdr:sp macro="" textlink="">
      <xdr:nvSpPr>
        <xdr:cNvPr id="1428" name="TextBox 1427">
          <a:extLst>
            <a:ext uri="{FF2B5EF4-FFF2-40B4-BE49-F238E27FC236}">
              <a16:creationId xmlns:a16="http://schemas.microsoft.com/office/drawing/2014/main" id="{00000000-0008-0000-0000-00009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48</xdr:row>
      <xdr:rowOff>0</xdr:rowOff>
    </xdr:from>
    <xdr:ext cx="184731" cy="264560"/>
    <xdr:sp macro="" textlink="">
      <xdr:nvSpPr>
        <xdr:cNvPr id="1429" name="TextBox 1">
          <a:extLst>
            <a:ext uri="{FF2B5EF4-FFF2-40B4-BE49-F238E27FC236}">
              <a16:creationId xmlns:a16="http://schemas.microsoft.com/office/drawing/2014/main" id="{00000000-0008-0000-0000-00009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48</xdr:row>
      <xdr:rowOff>0</xdr:rowOff>
    </xdr:from>
    <xdr:ext cx="184731" cy="264560"/>
    <xdr:sp macro="" textlink="">
      <xdr:nvSpPr>
        <xdr:cNvPr id="1430" name="TextBox 1429">
          <a:extLst>
            <a:ext uri="{FF2B5EF4-FFF2-40B4-BE49-F238E27FC236}">
              <a16:creationId xmlns:a16="http://schemas.microsoft.com/office/drawing/2014/main" id="{00000000-0008-0000-0000-00009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48</xdr:row>
      <xdr:rowOff>0</xdr:rowOff>
    </xdr:from>
    <xdr:ext cx="184731" cy="264560"/>
    <xdr:sp macro="" textlink="">
      <xdr:nvSpPr>
        <xdr:cNvPr id="1431" name="TextBox 1">
          <a:extLst>
            <a:ext uri="{FF2B5EF4-FFF2-40B4-BE49-F238E27FC236}">
              <a16:creationId xmlns:a16="http://schemas.microsoft.com/office/drawing/2014/main" id="{00000000-0008-0000-0000-00009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49</xdr:row>
      <xdr:rowOff>0</xdr:rowOff>
    </xdr:from>
    <xdr:ext cx="184731" cy="264560"/>
    <xdr:sp macro="" textlink="">
      <xdr:nvSpPr>
        <xdr:cNvPr id="1432" name="TextBox 1431">
          <a:extLst>
            <a:ext uri="{FF2B5EF4-FFF2-40B4-BE49-F238E27FC236}">
              <a16:creationId xmlns:a16="http://schemas.microsoft.com/office/drawing/2014/main" id="{00000000-0008-0000-0000-00009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49</xdr:row>
      <xdr:rowOff>0</xdr:rowOff>
    </xdr:from>
    <xdr:ext cx="184731" cy="264560"/>
    <xdr:sp macro="" textlink="">
      <xdr:nvSpPr>
        <xdr:cNvPr id="1433" name="TextBox 1">
          <a:extLst>
            <a:ext uri="{FF2B5EF4-FFF2-40B4-BE49-F238E27FC236}">
              <a16:creationId xmlns:a16="http://schemas.microsoft.com/office/drawing/2014/main" id="{00000000-0008-0000-0000-00009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49</xdr:row>
      <xdr:rowOff>0</xdr:rowOff>
    </xdr:from>
    <xdr:ext cx="184731" cy="264560"/>
    <xdr:sp macro="" textlink="">
      <xdr:nvSpPr>
        <xdr:cNvPr id="1434" name="TextBox 1433">
          <a:extLst>
            <a:ext uri="{FF2B5EF4-FFF2-40B4-BE49-F238E27FC236}">
              <a16:creationId xmlns:a16="http://schemas.microsoft.com/office/drawing/2014/main" id="{00000000-0008-0000-0000-00009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49</xdr:row>
      <xdr:rowOff>0</xdr:rowOff>
    </xdr:from>
    <xdr:ext cx="184731" cy="264560"/>
    <xdr:sp macro="" textlink="">
      <xdr:nvSpPr>
        <xdr:cNvPr id="1435" name="TextBox 1">
          <a:extLst>
            <a:ext uri="{FF2B5EF4-FFF2-40B4-BE49-F238E27FC236}">
              <a16:creationId xmlns:a16="http://schemas.microsoft.com/office/drawing/2014/main" id="{00000000-0008-0000-0000-00009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50</xdr:row>
      <xdr:rowOff>0</xdr:rowOff>
    </xdr:from>
    <xdr:ext cx="184731" cy="264560"/>
    <xdr:sp macro="" textlink="">
      <xdr:nvSpPr>
        <xdr:cNvPr id="1436" name="TextBox 1435">
          <a:extLst>
            <a:ext uri="{FF2B5EF4-FFF2-40B4-BE49-F238E27FC236}">
              <a16:creationId xmlns:a16="http://schemas.microsoft.com/office/drawing/2014/main" id="{00000000-0008-0000-0000-00009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50</xdr:row>
      <xdr:rowOff>0</xdr:rowOff>
    </xdr:from>
    <xdr:ext cx="184731" cy="264560"/>
    <xdr:sp macro="" textlink="">
      <xdr:nvSpPr>
        <xdr:cNvPr id="1437" name="TextBox 1">
          <a:extLst>
            <a:ext uri="{FF2B5EF4-FFF2-40B4-BE49-F238E27FC236}">
              <a16:creationId xmlns:a16="http://schemas.microsoft.com/office/drawing/2014/main" id="{00000000-0008-0000-0000-00009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50</xdr:row>
      <xdr:rowOff>0</xdr:rowOff>
    </xdr:from>
    <xdr:ext cx="184731" cy="264560"/>
    <xdr:sp macro="" textlink="">
      <xdr:nvSpPr>
        <xdr:cNvPr id="1438" name="TextBox 1437">
          <a:extLst>
            <a:ext uri="{FF2B5EF4-FFF2-40B4-BE49-F238E27FC236}">
              <a16:creationId xmlns:a16="http://schemas.microsoft.com/office/drawing/2014/main" id="{00000000-0008-0000-0000-00009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50</xdr:row>
      <xdr:rowOff>0</xdr:rowOff>
    </xdr:from>
    <xdr:ext cx="184731" cy="264560"/>
    <xdr:sp macro="" textlink="">
      <xdr:nvSpPr>
        <xdr:cNvPr id="1439" name="TextBox 1">
          <a:extLst>
            <a:ext uri="{FF2B5EF4-FFF2-40B4-BE49-F238E27FC236}">
              <a16:creationId xmlns:a16="http://schemas.microsoft.com/office/drawing/2014/main" id="{00000000-0008-0000-0000-00009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51</xdr:row>
      <xdr:rowOff>0</xdr:rowOff>
    </xdr:from>
    <xdr:ext cx="184731" cy="264560"/>
    <xdr:sp macro="" textlink="">
      <xdr:nvSpPr>
        <xdr:cNvPr id="1440" name="TextBox 1439">
          <a:extLst>
            <a:ext uri="{FF2B5EF4-FFF2-40B4-BE49-F238E27FC236}">
              <a16:creationId xmlns:a16="http://schemas.microsoft.com/office/drawing/2014/main" id="{00000000-0008-0000-0000-0000A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51</xdr:row>
      <xdr:rowOff>0</xdr:rowOff>
    </xdr:from>
    <xdr:ext cx="184731" cy="264560"/>
    <xdr:sp macro="" textlink="">
      <xdr:nvSpPr>
        <xdr:cNvPr id="1441" name="TextBox 1">
          <a:extLst>
            <a:ext uri="{FF2B5EF4-FFF2-40B4-BE49-F238E27FC236}">
              <a16:creationId xmlns:a16="http://schemas.microsoft.com/office/drawing/2014/main" id="{00000000-0008-0000-0000-0000A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51</xdr:row>
      <xdr:rowOff>0</xdr:rowOff>
    </xdr:from>
    <xdr:ext cx="184731" cy="264560"/>
    <xdr:sp macro="" textlink="">
      <xdr:nvSpPr>
        <xdr:cNvPr id="1442" name="TextBox 1441">
          <a:extLst>
            <a:ext uri="{FF2B5EF4-FFF2-40B4-BE49-F238E27FC236}">
              <a16:creationId xmlns:a16="http://schemas.microsoft.com/office/drawing/2014/main" id="{00000000-0008-0000-0000-0000A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51</xdr:row>
      <xdr:rowOff>0</xdr:rowOff>
    </xdr:from>
    <xdr:ext cx="184731" cy="264560"/>
    <xdr:sp macro="" textlink="">
      <xdr:nvSpPr>
        <xdr:cNvPr id="1443" name="TextBox 1">
          <a:extLst>
            <a:ext uri="{FF2B5EF4-FFF2-40B4-BE49-F238E27FC236}">
              <a16:creationId xmlns:a16="http://schemas.microsoft.com/office/drawing/2014/main" id="{00000000-0008-0000-0000-0000A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52</xdr:row>
      <xdr:rowOff>0</xdr:rowOff>
    </xdr:from>
    <xdr:ext cx="184731" cy="264560"/>
    <xdr:sp macro="" textlink="">
      <xdr:nvSpPr>
        <xdr:cNvPr id="1444" name="TextBox 1443">
          <a:extLst>
            <a:ext uri="{FF2B5EF4-FFF2-40B4-BE49-F238E27FC236}">
              <a16:creationId xmlns:a16="http://schemas.microsoft.com/office/drawing/2014/main" id="{00000000-0008-0000-0000-0000A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52</xdr:row>
      <xdr:rowOff>0</xdr:rowOff>
    </xdr:from>
    <xdr:ext cx="184731" cy="264560"/>
    <xdr:sp macro="" textlink="">
      <xdr:nvSpPr>
        <xdr:cNvPr id="1445" name="TextBox 1">
          <a:extLst>
            <a:ext uri="{FF2B5EF4-FFF2-40B4-BE49-F238E27FC236}">
              <a16:creationId xmlns:a16="http://schemas.microsoft.com/office/drawing/2014/main" id="{00000000-0008-0000-0000-0000A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52</xdr:row>
      <xdr:rowOff>0</xdr:rowOff>
    </xdr:from>
    <xdr:ext cx="184731" cy="264560"/>
    <xdr:sp macro="" textlink="">
      <xdr:nvSpPr>
        <xdr:cNvPr id="1446" name="TextBox 1445">
          <a:extLst>
            <a:ext uri="{FF2B5EF4-FFF2-40B4-BE49-F238E27FC236}">
              <a16:creationId xmlns:a16="http://schemas.microsoft.com/office/drawing/2014/main" id="{00000000-0008-0000-0000-0000A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52</xdr:row>
      <xdr:rowOff>0</xdr:rowOff>
    </xdr:from>
    <xdr:ext cx="184731" cy="264560"/>
    <xdr:sp macro="" textlink="">
      <xdr:nvSpPr>
        <xdr:cNvPr id="1447" name="TextBox 1">
          <a:extLst>
            <a:ext uri="{FF2B5EF4-FFF2-40B4-BE49-F238E27FC236}">
              <a16:creationId xmlns:a16="http://schemas.microsoft.com/office/drawing/2014/main" id="{00000000-0008-0000-0000-0000A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53</xdr:row>
      <xdr:rowOff>0</xdr:rowOff>
    </xdr:from>
    <xdr:ext cx="184731" cy="264560"/>
    <xdr:sp macro="" textlink="">
      <xdr:nvSpPr>
        <xdr:cNvPr id="1448" name="TextBox 1447">
          <a:extLst>
            <a:ext uri="{FF2B5EF4-FFF2-40B4-BE49-F238E27FC236}">
              <a16:creationId xmlns:a16="http://schemas.microsoft.com/office/drawing/2014/main" id="{00000000-0008-0000-0000-0000A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53</xdr:row>
      <xdr:rowOff>0</xdr:rowOff>
    </xdr:from>
    <xdr:ext cx="184731" cy="264560"/>
    <xdr:sp macro="" textlink="">
      <xdr:nvSpPr>
        <xdr:cNvPr id="1449" name="TextBox 1">
          <a:extLst>
            <a:ext uri="{FF2B5EF4-FFF2-40B4-BE49-F238E27FC236}">
              <a16:creationId xmlns:a16="http://schemas.microsoft.com/office/drawing/2014/main" id="{00000000-0008-0000-0000-0000A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53</xdr:row>
      <xdr:rowOff>0</xdr:rowOff>
    </xdr:from>
    <xdr:ext cx="184731" cy="264560"/>
    <xdr:sp macro="" textlink="">
      <xdr:nvSpPr>
        <xdr:cNvPr id="1450" name="TextBox 1449">
          <a:extLst>
            <a:ext uri="{FF2B5EF4-FFF2-40B4-BE49-F238E27FC236}">
              <a16:creationId xmlns:a16="http://schemas.microsoft.com/office/drawing/2014/main" id="{00000000-0008-0000-0000-0000A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53</xdr:row>
      <xdr:rowOff>0</xdr:rowOff>
    </xdr:from>
    <xdr:ext cx="184731" cy="264560"/>
    <xdr:sp macro="" textlink="">
      <xdr:nvSpPr>
        <xdr:cNvPr id="1451" name="TextBox 1">
          <a:extLst>
            <a:ext uri="{FF2B5EF4-FFF2-40B4-BE49-F238E27FC236}">
              <a16:creationId xmlns:a16="http://schemas.microsoft.com/office/drawing/2014/main" id="{00000000-0008-0000-0000-0000A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54</xdr:row>
      <xdr:rowOff>0</xdr:rowOff>
    </xdr:from>
    <xdr:ext cx="184731" cy="264560"/>
    <xdr:sp macro="" textlink="">
      <xdr:nvSpPr>
        <xdr:cNvPr id="1452" name="TextBox 1451">
          <a:extLst>
            <a:ext uri="{FF2B5EF4-FFF2-40B4-BE49-F238E27FC236}">
              <a16:creationId xmlns:a16="http://schemas.microsoft.com/office/drawing/2014/main" id="{00000000-0008-0000-0000-0000A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54</xdr:row>
      <xdr:rowOff>0</xdr:rowOff>
    </xdr:from>
    <xdr:ext cx="184731" cy="264560"/>
    <xdr:sp macro="" textlink="">
      <xdr:nvSpPr>
        <xdr:cNvPr id="1453" name="TextBox 1">
          <a:extLst>
            <a:ext uri="{FF2B5EF4-FFF2-40B4-BE49-F238E27FC236}">
              <a16:creationId xmlns:a16="http://schemas.microsoft.com/office/drawing/2014/main" id="{00000000-0008-0000-0000-0000A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54</xdr:row>
      <xdr:rowOff>0</xdr:rowOff>
    </xdr:from>
    <xdr:ext cx="184731" cy="264560"/>
    <xdr:sp macro="" textlink="">
      <xdr:nvSpPr>
        <xdr:cNvPr id="1454" name="TextBox 1453">
          <a:extLst>
            <a:ext uri="{FF2B5EF4-FFF2-40B4-BE49-F238E27FC236}">
              <a16:creationId xmlns:a16="http://schemas.microsoft.com/office/drawing/2014/main" id="{00000000-0008-0000-0000-0000A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54</xdr:row>
      <xdr:rowOff>0</xdr:rowOff>
    </xdr:from>
    <xdr:ext cx="184731" cy="264560"/>
    <xdr:sp macro="" textlink="">
      <xdr:nvSpPr>
        <xdr:cNvPr id="1455" name="TextBox 1">
          <a:extLst>
            <a:ext uri="{FF2B5EF4-FFF2-40B4-BE49-F238E27FC236}">
              <a16:creationId xmlns:a16="http://schemas.microsoft.com/office/drawing/2014/main" id="{00000000-0008-0000-0000-0000A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55</xdr:row>
      <xdr:rowOff>0</xdr:rowOff>
    </xdr:from>
    <xdr:ext cx="184731" cy="264560"/>
    <xdr:sp macro="" textlink="">
      <xdr:nvSpPr>
        <xdr:cNvPr id="1456" name="TextBox 1455">
          <a:extLst>
            <a:ext uri="{FF2B5EF4-FFF2-40B4-BE49-F238E27FC236}">
              <a16:creationId xmlns:a16="http://schemas.microsoft.com/office/drawing/2014/main" id="{00000000-0008-0000-0000-0000B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55</xdr:row>
      <xdr:rowOff>0</xdr:rowOff>
    </xdr:from>
    <xdr:ext cx="184731" cy="264560"/>
    <xdr:sp macro="" textlink="">
      <xdr:nvSpPr>
        <xdr:cNvPr id="1457" name="TextBox 1">
          <a:extLst>
            <a:ext uri="{FF2B5EF4-FFF2-40B4-BE49-F238E27FC236}">
              <a16:creationId xmlns:a16="http://schemas.microsoft.com/office/drawing/2014/main" id="{00000000-0008-0000-0000-0000B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55</xdr:row>
      <xdr:rowOff>0</xdr:rowOff>
    </xdr:from>
    <xdr:ext cx="184731" cy="264560"/>
    <xdr:sp macro="" textlink="">
      <xdr:nvSpPr>
        <xdr:cNvPr id="1458" name="TextBox 1457">
          <a:extLst>
            <a:ext uri="{FF2B5EF4-FFF2-40B4-BE49-F238E27FC236}">
              <a16:creationId xmlns:a16="http://schemas.microsoft.com/office/drawing/2014/main" id="{00000000-0008-0000-0000-0000B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55</xdr:row>
      <xdr:rowOff>0</xdr:rowOff>
    </xdr:from>
    <xdr:ext cx="184731" cy="264560"/>
    <xdr:sp macro="" textlink="">
      <xdr:nvSpPr>
        <xdr:cNvPr id="1459" name="TextBox 1">
          <a:extLst>
            <a:ext uri="{FF2B5EF4-FFF2-40B4-BE49-F238E27FC236}">
              <a16:creationId xmlns:a16="http://schemas.microsoft.com/office/drawing/2014/main" id="{00000000-0008-0000-0000-0000B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56</xdr:row>
      <xdr:rowOff>0</xdr:rowOff>
    </xdr:from>
    <xdr:ext cx="184731" cy="264560"/>
    <xdr:sp macro="" textlink="">
      <xdr:nvSpPr>
        <xdr:cNvPr id="1460" name="TextBox 1459">
          <a:extLst>
            <a:ext uri="{FF2B5EF4-FFF2-40B4-BE49-F238E27FC236}">
              <a16:creationId xmlns:a16="http://schemas.microsoft.com/office/drawing/2014/main" id="{00000000-0008-0000-0000-0000B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56</xdr:row>
      <xdr:rowOff>0</xdr:rowOff>
    </xdr:from>
    <xdr:ext cx="184731" cy="264560"/>
    <xdr:sp macro="" textlink="">
      <xdr:nvSpPr>
        <xdr:cNvPr id="1461" name="TextBox 1">
          <a:extLst>
            <a:ext uri="{FF2B5EF4-FFF2-40B4-BE49-F238E27FC236}">
              <a16:creationId xmlns:a16="http://schemas.microsoft.com/office/drawing/2014/main" id="{00000000-0008-0000-0000-0000B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56</xdr:row>
      <xdr:rowOff>0</xdr:rowOff>
    </xdr:from>
    <xdr:ext cx="184731" cy="264560"/>
    <xdr:sp macro="" textlink="">
      <xdr:nvSpPr>
        <xdr:cNvPr id="1462" name="TextBox 1461">
          <a:extLst>
            <a:ext uri="{FF2B5EF4-FFF2-40B4-BE49-F238E27FC236}">
              <a16:creationId xmlns:a16="http://schemas.microsoft.com/office/drawing/2014/main" id="{00000000-0008-0000-0000-0000B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56</xdr:row>
      <xdr:rowOff>0</xdr:rowOff>
    </xdr:from>
    <xdr:ext cx="184731" cy="264560"/>
    <xdr:sp macro="" textlink="">
      <xdr:nvSpPr>
        <xdr:cNvPr id="1463" name="TextBox 1">
          <a:extLst>
            <a:ext uri="{FF2B5EF4-FFF2-40B4-BE49-F238E27FC236}">
              <a16:creationId xmlns:a16="http://schemas.microsoft.com/office/drawing/2014/main" id="{00000000-0008-0000-0000-0000B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57</xdr:row>
      <xdr:rowOff>0</xdr:rowOff>
    </xdr:from>
    <xdr:ext cx="184731" cy="264560"/>
    <xdr:sp macro="" textlink="">
      <xdr:nvSpPr>
        <xdr:cNvPr id="1464" name="TextBox 1463">
          <a:extLst>
            <a:ext uri="{FF2B5EF4-FFF2-40B4-BE49-F238E27FC236}">
              <a16:creationId xmlns:a16="http://schemas.microsoft.com/office/drawing/2014/main" id="{00000000-0008-0000-0000-0000B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57</xdr:row>
      <xdr:rowOff>0</xdr:rowOff>
    </xdr:from>
    <xdr:ext cx="184731" cy="264560"/>
    <xdr:sp macro="" textlink="">
      <xdr:nvSpPr>
        <xdr:cNvPr id="1465" name="TextBox 1">
          <a:extLst>
            <a:ext uri="{FF2B5EF4-FFF2-40B4-BE49-F238E27FC236}">
              <a16:creationId xmlns:a16="http://schemas.microsoft.com/office/drawing/2014/main" id="{00000000-0008-0000-0000-0000B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57</xdr:row>
      <xdr:rowOff>0</xdr:rowOff>
    </xdr:from>
    <xdr:ext cx="184731" cy="264560"/>
    <xdr:sp macro="" textlink="">
      <xdr:nvSpPr>
        <xdr:cNvPr id="1466" name="TextBox 1465">
          <a:extLst>
            <a:ext uri="{FF2B5EF4-FFF2-40B4-BE49-F238E27FC236}">
              <a16:creationId xmlns:a16="http://schemas.microsoft.com/office/drawing/2014/main" id="{00000000-0008-0000-0000-0000B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57</xdr:row>
      <xdr:rowOff>0</xdr:rowOff>
    </xdr:from>
    <xdr:ext cx="184731" cy="264560"/>
    <xdr:sp macro="" textlink="">
      <xdr:nvSpPr>
        <xdr:cNvPr id="1467" name="TextBox 1">
          <a:extLst>
            <a:ext uri="{FF2B5EF4-FFF2-40B4-BE49-F238E27FC236}">
              <a16:creationId xmlns:a16="http://schemas.microsoft.com/office/drawing/2014/main" id="{00000000-0008-0000-0000-0000B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58</xdr:row>
      <xdr:rowOff>0</xdr:rowOff>
    </xdr:from>
    <xdr:ext cx="184731" cy="264560"/>
    <xdr:sp macro="" textlink="">
      <xdr:nvSpPr>
        <xdr:cNvPr id="1468" name="TextBox 1467">
          <a:extLst>
            <a:ext uri="{FF2B5EF4-FFF2-40B4-BE49-F238E27FC236}">
              <a16:creationId xmlns:a16="http://schemas.microsoft.com/office/drawing/2014/main" id="{00000000-0008-0000-0000-0000B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58</xdr:row>
      <xdr:rowOff>0</xdr:rowOff>
    </xdr:from>
    <xdr:ext cx="184731" cy="264560"/>
    <xdr:sp macro="" textlink="">
      <xdr:nvSpPr>
        <xdr:cNvPr id="1469" name="TextBox 1">
          <a:extLst>
            <a:ext uri="{FF2B5EF4-FFF2-40B4-BE49-F238E27FC236}">
              <a16:creationId xmlns:a16="http://schemas.microsoft.com/office/drawing/2014/main" id="{00000000-0008-0000-0000-0000B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58</xdr:row>
      <xdr:rowOff>0</xdr:rowOff>
    </xdr:from>
    <xdr:ext cx="184731" cy="264560"/>
    <xdr:sp macro="" textlink="">
      <xdr:nvSpPr>
        <xdr:cNvPr id="1470" name="TextBox 1469">
          <a:extLst>
            <a:ext uri="{FF2B5EF4-FFF2-40B4-BE49-F238E27FC236}">
              <a16:creationId xmlns:a16="http://schemas.microsoft.com/office/drawing/2014/main" id="{00000000-0008-0000-0000-0000B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58</xdr:row>
      <xdr:rowOff>0</xdr:rowOff>
    </xdr:from>
    <xdr:ext cx="184731" cy="264560"/>
    <xdr:sp macro="" textlink="">
      <xdr:nvSpPr>
        <xdr:cNvPr id="1471" name="TextBox 1">
          <a:extLst>
            <a:ext uri="{FF2B5EF4-FFF2-40B4-BE49-F238E27FC236}">
              <a16:creationId xmlns:a16="http://schemas.microsoft.com/office/drawing/2014/main" id="{00000000-0008-0000-0000-0000B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59</xdr:row>
      <xdr:rowOff>0</xdr:rowOff>
    </xdr:from>
    <xdr:ext cx="184731" cy="264560"/>
    <xdr:sp macro="" textlink="">
      <xdr:nvSpPr>
        <xdr:cNvPr id="1472" name="TextBox 1471">
          <a:extLst>
            <a:ext uri="{FF2B5EF4-FFF2-40B4-BE49-F238E27FC236}">
              <a16:creationId xmlns:a16="http://schemas.microsoft.com/office/drawing/2014/main" id="{00000000-0008-0000-0000-0000C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59</xdr:row>
      <xdr:rowOff>0</xdr:rowOff>
    </xdr:from>
    <xdr:ext cx="184731" cy="264560"/>
    <xdr:sp macro="" textlink="">
      <xdr:nvSpPr>
        <xdr:cNvPr id="1473" name="TextBox 1">
          <a:extLst>
            <a:ext uri="{FF2B5EF4-FFF2-40B4-BE49-F238E27FC236}">
              <a16:creationId xmlns:a16="http://schemas.microsoft.com/office/drawing/2014/main" id="{00000000-0008-0000-0000-0000C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59</xdr:row>
      <xdr:rowOff>0</xdr:rowOff>
    </xdr:from>
    <xdr:ext cx="184731" cy="264560"/>
    <xdr:sp macro="" textlink="">
      <xdr:nvSpPr>
        <xdr:cNvPr id="1474" name="TextBox 1473">
          <a:extLst>
            <a:ext uri="{FF2B5EF4-FFF2-40B4-BE49-F238E27FC236}">
              <a16:creationId xmlns:a16="http://schemas.microsoft.com/office/drawing/2014/main" id="{00000000-0008-0000-0000-0000C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59</xdr:row>
      <xdr:rowOff>0</xdr:rowOff>
    </xdr:from>
    <xdr:ext cx="184731" cy="264560"/>
    <xdr:sp macro="" textlink="">
      <xdr:nvSpPr>
        <xdr:cNvPr id="1475" name="TextBox 1">
          <a:extLst>
            <a:ext uri="{FF2B5EF4-FFF2-40B4-BE49-F238E27FC236}">
              <a16:creationId xmlns:a16="http://schemas.microsoft.com/office/drawing/2014/main" id="{00000000-0008-0000-0000-0000C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60</xdr:row>
      <xdr:rowOff>0</xdr:rowOff>
    </xdr:from>
    <xdr:ext cx="184731" cy="264560"/>
    <xdr:sp macro="" textlink="">
      <xdr:nvSpPr>
        <xdr:cNvPr id="1476" name="TextBox 1475">
          <a:extLst>
            <a:ext uri="{FF2B5EF4-FFF2-40B4-BE49-F238E27FC236}">
              <a16:creationId xmlns:a16="http://schemas.microsoft.com/office/drawing/2014/main" id="{00000000-0008-0000-0000-0000C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60</xdr:row>
      <xdr:rowOff>0</xdr:rowOff>
    </xdr:from>
    <xdr:ext cx="184731" cy="264560"/>
    <xdr:sp macro="" textlink="">
      <xdr:nvSpPr>
        <xdr:cNvPr id="1477" name="TextBox 1">
          <a:extLst>
            <a:ext uri="{FF2B5EF4-FFF2-40B4-BE49-F238E27FC236}">
              <a16:creationId xmlns:a16="http://schemas.microsoft.com/office/drawing/2014/main" id="{00000000-0008-0000-0000-0000C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60</xdr:row>
      <xdr:rowOff>0</xdr:rowOff>
    </xdr:from>
    <xdr:ext cx="184731" cy="264560"/>
    <xdr:sp macro="" textlink="">
      <xdr:nvSpPr>
        <xdr:cNvPr id="1478" name="TextBox 1477">
          <a:extLst>
            <a:ext uri="{FF2B5EF4-FFF2-40B4-BE49-F238E27FC236}">
              <a16:creationId xmlns:a16="http://schemas.microsoft.com/office/drawing/2014/main" id="{00000000-0008-0000-0000-0000C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60</xdr:row>
      <xdr:rowOff>0</xdr:rowOff>
    </xdr:from>
    <xdr:ext cx="184731" cy="264560"/>
    <xdr:sp macro="" textlink="">
      <xdr:nvSpPr>
        <xdr:cNvPr id="1479" name="TextBox 1">
          <a:extLst>
            <a:ext uri="{FF2B5EF4-FFF2-40B4-BE49-F238E27FC236}">
              <a16:creationId xmlns:a16="http://schemas.microsoft.com/office/drawing/2014/main" id="{00000000-0008-0000-0000-0000C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61</xdr:row>
      <xdr:rowOff>0</xdr:rowOff>
    </xdr:from>
    <xdr:ext cx="184731" cy="264560"/>
    <xdr:sp macro="" textlink="">
      <xdr:nvSpPr>
        <xdr:cNvPr id="1480" name="TextBox 1479">
          <a:extLst>
            <a:ext uri="{FF2B5EF4-FFF2-40B4-BE49-F238E27FC236}">
              <a16:creationId xmlns:a16="http://schemas.microsoft.com/office/drawing/2014/main" id="{00000000-0008-0000-0000-0000C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61</xdr:row>
      <xdr:rowOff>0</xdr:rowOff>
    </xdr:from>
    <xdr:ext cx="184731" cy="264560"/>
    <xdr:sp macro="" textlink="">
      <xdr:nvSpPr>
        <xdr:cNvPr id="1481" name="TextBox 1">
          <a:extLst>
            <a:ext uri="{FF2B5EF4-FFF2-40B4-BE49-F238E27FC236}">
              <a16:creationId xmlns:a16="http://schemas.microsoft.com/office/drawing/2014/main" id="{00000000-0008-0000-0000-0000C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61</xdr:row>
      <xdr:rowOff>0</xdr:rowOff>
    </xdr:from>
    <xdr:ext cx="184731" cy="264560"/>
    <xdr:sp macro="" textlink="">
      <xdr:nvSpPr>
        <xdr:cNvPr id="1482" name="TextBox 1481">
          <a:extLst>
            <a:ext uri="{FF2B5EF4-FFF2-40B4-BE49-F238E27FC236}">
              <a16:creationId xmlns:a16="http://schemas.microsoft.com/office/drawing/2014/main" id="{00000000-0008-0000-0000-0000C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61</xdr:row>
      <xdr:rowOff>0</xdr:rowOff>
    </xdr:from>
    <xdr:ext cx="184731" cy="264560"/>
    <xdr:sp macro="" textlink="">
      <xdr:nvSpPr>
        <xdr:cNvPr id="1483" name="TextBox 1">
          <a:extLst>
            <a:ext uri="{FF2B5EF4-FFF2-40B4-BE49-F238E27FC236}">
              <a16:creationId xmlns:a16="http://schemas.microsoft.com/office/drawing/2014/main" id="{00000000-0008-0000-0000-0000C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62</xdr:row>
      <xdr:rowOff>0</xdr:rowOff>
    </xdr:from>
    <xdr:ext cx="184731" cy="264560"/>
    <xdr:sp macro="" textlink="">
      <xdr:nvSpPr>
        <xdr:cNvPr id="1484" name="TextBox 1483">
          <a:extLst>
            <a:ext uri="{FF2B5EF4-FFF2-40B4-BE49-F238E27FC236}">
              <a16:creationId xmlns:a16="http://schemas.microsoft.com/office/drawing/2014/main" id="{00000000-0008-0000-0000-0000C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62</xdr:row>
      <xdr:rowOff>0</xdr:rowOff>
    </xdr:from>
    <xdr:ext cx="184731" cy="264560"/>
    <xdr:sp macro="" textlink="">
      <xdr:nvSpPr>
        <xdr:cNvPr id="1485" name="TextBox 1">
          <a:extLst>
            <a:ext uri="{FF2B5EF4-FFF2-40B4-BE49-F238E27FC236}">
              <a16:creationId xmlns:a16="http://schemas.microsoft.com/office/drawing/2014/main" id="{00000000-0008-0000-0000-0000C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62</xdr:row>
      <xdr:rowOff>0</xdr:rowOff>
    </xdr:from>
    <xdr:ext cx="184731" cy="264560"/>
    <xdr:sp macro="" textlink="">
      <xdr:nvSpPr>
        <xdr:cNvPr id="1486" name="TextBox 1485">
          <a:extLst>
            <a:ext uri="{FF2B5EF4-FFF2-40B4-BE49-F238E27FC236}">
              <a16:creationId xmlns:a16="http://schemas.microsoft.com/office/drawing/2014/main" id="{00000000-0008-0000-0000-0000C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62</xdr:row>
      <xdr:rowOff>0</xdr:rowOff>
    </xdr:from>
    <xdr:ext cx="184731" cy="264560"/>
    <xdr:sp macro="" textlink="">
      <xdr:nvSpPr>
        <xdr:cNvPr id="1487" name="TextBox 1">
          <a:extLst>
            <a:ext uri="{FF2B5EF4-FFF2-40B4-BE49-F238E27FC236}">
              <a16:creationId xmlns:a16="http://schemas.microsoft.com/office/drawing/2014/main" id="{00000000-0008-0000-0000-0000C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63</xdr:row>
      <xdr:rowOff>0</xdr:rowOff>
    </xdr:from>
    <xdr:ext cx="184731" cy="264560"/>
    <xdr:sp macro="" textlink="">
      <xdr:nvSpPr>
        <xdr:cNvPr id="1488" name="TextBox 1487">
          <a:extLst>
            <a:ext uri="{FF2B5EF4-FFF2-40B4-BE49-F238E27FC236}">
              <a16:creationId xmlns:a16="http://schemas.microsoft.com/office/drawing/2014/main" id="{00000000-0008-0000-0000-0000D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63</xdr:row>
      <xdr:rowOff>0</xdr:rowOff>
    </xdr:from>
    <xdr:ext cx="184731" cy="264560"/>
    <xdr:sp macro="" textlink="">
      <xdr:nvSpPr>
        <xdr:cNvPr id="1489" name="TextBox 1">
          <a:extLst>
            <a:ext uri="{FF2B5EF4-FFF2-40B4-BE49-F238E27FC236}">
              <a16:creationId xmlns:a16="http://schemas.microsoft.com/office/drawing/2014/main" id="{00000000-0008-0000-0000-0000D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63</xdr:row>
      <xdr:rowOff>0</xdr:rowOff>
    </xdr:from>
    <xdr:ext cx="184731" cy="264560"/>
    <xdr:sp macro="" textlink="">
      <xdr:nvSpPr>
        <xdr:cNvPr id="1490" name="TextBox 1489">
          <a:extLst>
            <a:ext uri="{FF2B5EF4-FFF2-40B4-BE49-F238E27FC236}">
              <a16:creationId xmlns:a16="http://schemas.microsoft.com/office/drawing/2014/main" id="{00000000-0008-0000-0000-0000D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63</xdr:row>
      <xdr:rowOff>0</xdr:rowOff>
    </xdr:from>
    <xdr:ext cx="184731" cy="264560"/>
    <xdr:sp macro="" textlink="">
      <xdr:nvSpPr>
        <xdr:cNvPr id="1491" name="TextBox 1">
          <a:extLst>
            <a:ext uri="{FF2B5EF4-FFF2-40B4-BE49-F238E27FC236}">
              <a16:creationId xmlns:a16="http://schemas.microsoft.com/office/drawing/2014/main" id="{00000000-0008-0000-0000-0000D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64</xdr:row>
      <xdr:rowOff>0</xdr:rowOff>
    </xdr:from>
    <xdr:ext cx="184731" cy="264560"/>
    <xdr:sp macro="" textlink="">
      <xdr:nvSpPr>
        <xdr:cNvPr id="1492" name="TextBox 1491">
          <a:extLst>
            <a:ext uri="{FF2B5EF4-FFF2-40B4-BE49-F238E27FC236}">
              <a16:creationId xmlns:a16="http://schemas.microsoft.com/office/drawing/2014/main" id="{00000000-0008-0000-0000-0000D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64</xdr:row>
      <xdr:rowOff>0</xdr:rowOff>
    </xdr:from>
    <xdr:ext cx="184731" cy="264560"/>
    <xdr:sp macro="" textlink="">
      <xdr:nvSpPr>
        <xdr:cNvPr id="1493" name="TextBox 1">
          <a:extLst>
            <a:ext uri="{FF2B5EF4-FFF2-40B4-BE49-F238E27FC236}">
              <a16:creationId xmlns:a16="http://schemas.microsoft.com/office/drawing/2014/main" id="{00000000-0008-0000-0000-0000D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64</xdr:row>
      <xdr:rowOff>0</xdr:rowOff>
    </xdr:from>
    <xdr:ext cx="184731" cy="264560"/>
    <xdr:sp macro="" textlink="">
      <xdr:nvSpPr>
        <xdr:cNvPr id="1494" name="TextBox 1493">
          <a:extLst>
            <a:ext uri="{FF2B5EF4-FFF2-40B4-BE49-F238E27FC236}">
              <a16:creationId xmlns:a16="http://schemas.microsoft.com/office/drawing/2014/main" id="{00000000-0008-0000-0000-0000D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64</xdr:row>
      <xdr:rowOff>0</xdr:rowOff>
    </xdr:from>
    <xdr:ext cx="184731" cy="264560"/>
    <xdr:sp macro="" textlink="">
      <xdr:nvSpPr>
        <xdr:cNvPr id="1495" name="TextBox 1">
          <a:extLst>
            <a:ext uri="{FF2B5EF4-FFF2-40B4-BE49-F238E27FC236}">
              <a16:creationId xmlns:a16="http://schemas.microsoft.com/office/drawing/2014/main" id="{00000000-0008-0000-0000-0000D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65</xdr:row>
      <xdr:rowOff>0</xdr:rowOff>
    </xdr:from>
    <xdr:ext cx="184731" cy="264560"/>
    <xdr:sp macro="" textlink="">
      <xdr:nvSpPr>
        <xdr:cNvPr id="1496" name="TextBox 1495">
          <a:extLst>
            <a:ext uri="{FF2B5EF4-FFF2-40B4-BE49-F238E27FC236}">
              <a16:creationId xmlns:a16="http://schemas.microsoft.com/office/drawing/2014/main" id="{00000000-0008-0000-0000-0000D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65</xdr:row>
      <xdr:rowOff>0</xdr:rowOff>
    </xdr:from>
    <xdr:ext cx="184731" cy="264560"/>
    <xdr:sp macro="" textlink="">
      <xdr:nvSpPr>
        <xdr:cNvPr id="1497" name="TextBox 1">
          <a:extLst>
            <a:ext uri="{FF2B5EF4-FFF2-40B4-BE49-F238E27FC236}">
              <a16:creationId xmlns:a16="http://schemas.microsoft.com/office/drawing/2014/main" id="{00000000-0008-0000-0000-0000D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65</xdr:row>
      <xdr:rowOff>0</xdr:rowOff>
    </xdr:from>
    <xdr:ext cx="184731" cy="264560"/>
    <xdr:sp macro="" textlink="">
      <xdr:nvSpPr>
        <xdr:cNvPr id="1498" name="TextBox 1497">
          <a:extLst>
            <a:ext uri="{FF2B5EF4-FFF2-40B4-BE49-F238E27FC236}">
              <a16:creationId xmlns:a16="http://schemas.microsoft.com/office/drawing/2014/main" id="{00000000-0008-0000-0000-0000D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65</xdr:row>
      <xdr:rowOff>0</xdr:rowOff>
    </xdr:from>
    <xdr:ext cx="184731" cy="264560"/>
    <xdr:sp macro="" textlink="">
      <xdr:nvSpPr>
        <xdr:cNvPr id="1499" name="TextBox 1">
          <a:extLst>
            <a:ext uri="{FF2B5EF4-FFF2-40B4-BE49-F238E27FC236}">
              <a16:creationId xmlns:a16="http://schemas.microsoft.com/office/drawing/2014/main" id="{00000000-0008-0000-0000-0000D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66</xdr:row>
      <xdr:rowOff>0</xdr:rowOff>
    </xdr:from>
    <xdr:ext cx="184731" cy="264560"/>
    <xdr:sp macro="" textlink="">
      <xdr:nvSpPr>
        <xdr:cNvPr id="1500" name="TextBox 1499">
          <a:extLst>
            <a:ext uri="{FF2B5EF4-FFF2-40B4-BE49-F238E27FC236}">
              <a16:creationId xmlns:a16="http://schemas.microsoft.com/office/drawing/2014/main" id="{00000000-0008-0000-0000-0000D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66</xdr:row>
      <xdr:rowOff>0</xdr:rowOff>
    </xdr:from>
    <xdr:ext cx="184731" cy="264560"/>
    <xdr:sp macro="" textlink="">
      <xdr:nvSpPr>
        <xdr:cNvPr id="1501" name="TextBox 1">
          <a:extLst>
            <a:ext uri="{FF2B5EF4-FFF2-40B4-BE49-F238E27FC236}">
              <a16:creationId xmlns:a16="http://schemas.microsoft.com/office/drawing/2014/main" id="{00000000-0008-0000-0000-0000D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66</xdr:row>
      <xdr:rowOff>0</xdr:rowOff>
    </xdr:from>
    <xdr:ext cx="184731" cy="264560"/>
    <xdr:sp macro="" textlink="">
      <xdr:nvSpPr>
        <xdr:cNvPr id="1502" name="TextBox 1501">
          <a:extLst>
            <a:ext uri="{FF2B5EF4-FFF2-40B4-BE49-F238E27FC236}">
              <a16:creationId xmlns:a16="http://schemas.microsoft.com/office/drawing/2014/main" id="{00000000-0008-0000-0000-0000D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66</xdr:row>
      <xdr:rowOff>0</xdr:rowOff>
    </xdr:from>
    <xdr:ext cx="184731" cy="264560"/>
    <xdr:sp macro="" textlink="">
      <xdr:nvSpPr>
        <xdr:cNvPr id="1503" name="TextBox 1">
          <a:extLst>
            <a:ext uri="{FF2B5EF4-FFF2-40B4-BE49-F238E27FC236}">
              <a16:creationId xmlns:a16="http://schemas.microsoft.com/office/drawing/2014/main" id="{00000000-0008-0000-0000-0000D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67</xdr:row>
      <xdr:rowOff>0</xdr:rowOff>
    </xdr:from>
    <xdr:ext cx="184731" cy="264560"/>
    <xdr:sp macro="" textlink="">
      <xdr:nvSpPr>
        <xdr:cNvPr id="1504" name="TextBox 1503">
          <a:extLst>
            <a:ext uri="{FF2B5EF4-FFF2-40B4-BE49-F238E27FC236}">
              <a16:creationId xmlns:a16="http://schemas.microsoft.com/office/drawing/2014/main" id="{00000000-0008-0000-0000-0000E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67</xdr:row>
      <xdr:rowOff>0</xdr:rowOff>
    </xdr:from>
    <xdr:ext cx="184731" cy="264560"/>
    <xdr:sp macro="" textlink="">
      <xdr:nvSpPr>
        <xdr:cNvPr id="1505" name="TextBox 1">
          <a:extLst>
            <a:ext uri="{FF2B5EF4-FFF2-40B4-BE49-F238E27FC236}">
              <a16:creationId xmlns:a16="http://schemas.microsoft.com/office/drawing/2014/main" id="{00000000-0008-0000-0000-0000E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67</xdr:row>
      <xdr:rowOff>0</xdr:rowOff>
    </xdr:from>
    <xdr:ext cx="184731" cy="264560"/>
    <xdr:sp macro="" textlink="">
      <xdr:nvSpPr>
        <xdr:cNvPr id="1506" name="TextBox 1505">
          <a:extLst>
            <a:ext uri="{FF2B5EF4-FFF2-40B4-BE49-F238E27FC236}">
              <a16:creationId xmlns:a16="http://schemas.microsoft.com/office/drawing/2014/main" id="{00000000-0008-0000-0000-0000E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67</xdr:row>
      <xdr:rowOff>0</xdr:rowOff>
    </xdr:from>
    <xdr:ext cx="184731" cy="264560"/>
    <xdr:sp macro="" textlink="">
      <xdr:nvSpPr>
        <xdr:cNvPr id="1507" name="TextBox 1">
          <a:extLst>
            <a:ext uri="{FF2B5EF4-FFF2-40B4-BE49-F238E27FC236}">
              <a16:creationId xmlns:a16="http://schemas.microsoft.com/office/drawing/2014/main" id="{00000000-0008-0000-0000-0000E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68</xdr:row>
      <xdr:rowOff>0</xdr:rowOff>
    </xdr:from>
    <xdr:ext cx="184731" cy="264560"/>
    <xdr:sp macro="" textlink="">
      <xdr:nvSpPr>
        <xdr:cNvPr id="1508" name="TextBox 1507">
          <a:extLst>
            <a:ext uri="{FF2B5EF4-FFF2-40B4-BE49-F238E27FC236}">
              <a16:creationId xmlns:a16="http://schemas.microsoft.com/office/drawing/2014/main" id="{00000000-0008-0000-0000-0000E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68</xdr:row>
      <xdr:rowOff>0</xdr:rowOff>
    </xdr:from>
    <xdr:ext cx="184731" cy="264560"/>
    <xdr:sp macro="" textlink="">
      <xdr:nvSpPr>
        <xdr:cNvPr id="1509" name="TextBox 1">
          <a:extLst>
            <a:ext uri="{FF2B5EF4-FFF2-40B4-BE49-F238E27FC236}">
              <a16:creationId xmlns:a16="http://schemas.microsoft.com/office/drawing/2014/main" id="{00000000-0008-0000-0000-0000E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68</xdr:row>
      <xdr:rowOff>0</xdr:rowOff>
    </xdr:from>
    <xdr:ext cx="184731" cy="264560"/>
    <xdr:sp macro="" textlink="">
      <xdr:nvSpPr>
        <xdr:cNvPr id="1510" name="TextBox 1509">
          <a:extLst>
            <a:ext uri="{FF2B5EF4-FFF2-40B4-BE49-F238E27FC236}">
              <a16:creationId xmlns:a16="http://schemas.microsoft.com/office/drawing/2014/main" id="{00000000-0008-0000-0000-0000E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68</xdr:row>
      <xdr:rowOff>0</xdr:rowOff>
    </xdr:from>
    <xdr:ext cx="184731" cy="264560"/>
    <xdr:sp macro="" textlink="">
      <xdr:nvSpPr>
        <xdr:cNvPr id="1511" name="TextBox 1">
          <a:extLst>
            <a:ext uri="{FF2B5EF4-FFF2-40B4-BE49-F238E27FC236}">
              <a16:creationId xmlns:a16="http://schemas.microsoft.com/office/drawing/2014/main" id="{00000000-0008-0000-0000-0000E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69</xdr:row>
      <xdr:rowOff>0</xdr:rowOff>
    </xdr:from>
    <xdr:ext cx="184731" cy="264560"/>
    <xdr:sp macro="" textlink="">
      <xdr:nvSpPr>
        <xdr:cNvPr id="1512" name="TextBox 1511">
          <a:extLst>
            <a:ext uri="{FF2B5EF4-FFF2-40B4-BE49-F238E27FC236}">
              <a16:creationId xmlns:a16="http://schemas.microsoft.com/office/drawing/2014/main" id="{00000000-0008-0000-0000-0000E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69</xdr:row>
      <xdr:rowOff>0</xdr:rowOff>
    </xdr:from>
    <xdr:ext cx="184731" cy="264560"/>
    <xdr:sp macro="" textlink="">
      <xdr:nvSpPr>
        <xdr:cNvPr id="1513" name="TextBox 1">
          <a:extLst>
            <a:ext uri="{FF2B5EF4-FFF2-40B4-BE49-F238E27FC236}">
              <a16:creationId xmlns:a16="http://schemas.microsoft.com/office/drawing/2014/main" id="{00000000-0008-0000-0000-0000E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69</xdr:row>
      <xdr:rowOff>0</xdr:rowOff>
    </xdr:from>
    <xdr:ext cx="184731" cy="264560"/>
    <xdr:sp macro="" textlink="">
      <xdr:nvSpPr>
        <xdr:cNvPr id="1514" name="TextBox 1513">
          <a:extLst>
            <a:ext uri="{FF2B5EF4-FFF2-40B4-BE49-F238E27FC236}">
              <a16:creationId xmlns:a16="http://schemas.microsoft.com/office/drawing/2014/main" id="{00000000-0008-0000-0000-0000E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69</xdr:row>
      <xdr:rowOff>0</xdr:rowOff>
    </xdr:from>
    <xdr:ext cx="184731" cy="264560"/>
    <xdr:sp macro="" textlink="">
      <xdr:nvSpPr>
        <xdr:cNvPr id="1515" name="TextBox 1">
          <a:extLst>
            <a:ext uri="{FF2B5EF4-FFF2-40B4-BE49-F238E27FC236}">
              <a16:creationId xmlns:a16="http://schemas.microsoft.com/office/drawing/2014/main" id="{00000000-0008-0000-0000-0000E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70</xdr:row>
      <xdr:rowOff>0</xdr:rowOff>
    </xdr:from>
    <xdr:ext cx="184731" cy="264560"/>
    <xdr:sp macro="" textlink="">
      <xdr:nvSpPr>
        <xdr:cNvPr id="1516" name="TextBox 1515">
          <a:extLst>
            <a:ext uri="{FF2B5EF4-FFF2-40B4-BE49-F238E27FC236}">
              <a16:creationId xmlns:a16="http://schemas.microsoft.com/office/drawing/2014/main" id="{00000000-0008-0000-0000-0000E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70</xdr:row>
      <xdr:rowOff>0</xdr:rowOff>
    </xdr:from>
    <xdr:ext cx="184731" cy="264560"/>
    <xdr:sp macro="" textlink="">
      <xdr:nvSpPr>
        <xdr:cNvPr id="1517" name="TextBox 1">
          <a:extLst>
            <a:ext uri="{FF2B5EF4-FFF2-40B4-BE49-F238E27FC236}">
              <a16:creationId xmlns:a16="http://schemas.microsoft.com/office/drawing/2014/main" id="{00000000-0008-0000-0000-0000E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70</xdr:row>
      <xdr:rowOff>0</xdr:rowOff>
    </xdr:from>
    <xdr:ext cx="184731" cy="264560"/>
    <xdr:sp macro="" textlink="">
      <xdr:nvSpPr>
        <xdr:cNvPr id="1518" name="TextBox 1517">
          <a:extLst>
            <a:ext uri="{FF2B5EF4-FFF2-40B4-BE49-F238E27FC236}">
              <a16:creationId xmlns:a16="http://schemas.microsoft.com/office/drawing/2014/main" id="{00000000-0008-0000-0000-0000E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70</xdr:row>
      <xdr:rowOff>0</xdr:rowOff>
    </xdr:from>
    <xdr:ext cx="184731" cy="264560"/>
    <xdr:sp macro="" textlink="">
      <xdr:nvSpPr>
        <xdr:cNvPr id="1519" name="TextBox 1">
          <a:extLst>
            <a:ext uri="{FF2B5EF4-FFF2-40B4-BE49-F238E27FC236}">
              <a16:creationId xmlns:a16="http://schemas.microsoft.com/office/drawing/2014/main" id="{00000000-0008-0000-0000-0000E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71</xdr:row>
      <xdr:rowOff>0</xdr:rowOff>
    </xdr:from>
    <xdr:ext cx="184731" cy="264560"/>
    <xdr:sp macro="" textlink="">
      <xdr:nvSpPr>
        <xdr:cNvPr id="1520" name="TextBox 1519">
          <a:extLst>
            <a:ext uri="{FF2B5EF4-FFF2-40B4-BE49-F238E27FC236}">
              <a16:creationId xmlns:a16="http://schemas.microsoft.com/office/drawing/2014/main" id="{00000000-0008-0000-0000-0000F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71</xdr:row>
      <xdr:rowOff>0</xdr:rowOff>
    </xdr:from>
    <xdr:ext cx="184731" cy="264560"/>
    <xdr:sp macro="" textlink="">
      <xdr:nvSpPr>
        <xdr:cNvPr id="1521" name="TextBox 1">
          <a:extLst>
            <a:ext uri="{FF2B5EF4-FFF2-40B4-BE49-F238E27FC236}">
              <a16:creationId xmlns:a16="http://schemas.microsoft.com/office/drawing/2014/main" id="{00000000-0008-0000-0000-0000F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71</xdr:row>
      <xdr:rowOff>0</xdr:rowOff>
    </xdr:from>
    <xdr:ext cx="184731" cy="264560"/>
    <xdr:sp macro="" textlink="">
      <xdr:nvSpPr>
        <xdr:cNvPr id="1522" name="TextBox 1521">
          <a:extLst>
            <a:ext uri="{FF2B5EF4-FFF2-40B4-BE49-F238E27FC236}">
              <a16:creationId xmlns:a16="http://schemas.microsoft.com/office/drawing/2014/main" id="{00000000-0008-0000-0000-0000F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71</xdr:row>
      <xdr:rowOff>0</xdr:rowOff>
    </xdr:from>
    <xdr:ext cx="184731" cy="264560"/>
    <xdr:sp macro="" textlink="">
      <xdr:nvSpPr>
        <xdr:cNvPr id="1523" name="TextBox 1">
          <a:extLst>
            <a:ext uri="{FF2B5EF4-FFF2-40B4-BE49-F238E27FC236}">
              <a16:creationId xmlns:a16="http://schemas.microsoft.com/office/drawing/2014/main" id="{00000000-0008-0000-0000-0000F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72</xdr:row>
      <xdr:rowOff>0</xdr:rowOff>
    </xdr:from>
    <xdr:ext cx="184731" cy="264560"/>
    <xdr:sp macro="" textlink="">
      <xdr:nvSpPr>
        <xdr:cNvPr id="1524" name="TextBox 1523">
          <a:extLst>
            <a:ext uri="{FF2B5EF4-FFF2-40B4-BE49-F238E27FC236}">
              <a16:creationId xmlns:a16="http://schemas.microsoft.com/office/drawing/2014/main" id="{00000000-0008-0000-0000-0000F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72</xdr:row>
      <xdr:rowOff>0</xdr:rowOff>
    </xdr:from>
    <xdr:ext cx="184731" cy="264560"/>
    <xdr:sp macro="" textlink="">
      <xdr:nvSpPr>
        <xdr:cNvPr id="1525" name="TextBox 1">
          <a:extLst>
            <a:ext uri="{FF2B5EF4-FFF2-40B4-BE49-F238E27FC236}">
              <a16:creationId xmlns:a16="http://schemas.microsoft.com/office/drawing/2014/main" id="{00000000-0008-0000-0000-0000F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72</xdr:row>
      <xdr:rowOff>0</xdr:rowOff>
    </xdr:from>
    <xdr:ext cx="184731" cy="264560"/>
    <xdr:sp macro="" textlink="">
      <xdr:nvSpPr>
        <xdr:cNvPr id="1526" name="TextBox 1525">
          <a:extLst>
            <a:ext uri="{FF2B5EF4-FFF2-40B4-BE49-F238E27FC236}">
              <a16:creationId xmlns:a16="http://schemas.microsoft.com/office/drawing/2014/main" id="{00000000-0008-0000-0000-0000F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72</xdr:row>
      <xdr:rowOff>0</xdr:rowOff>
    </xdr:from>
    <xdr:ext cx="184731" cy="264560"/>
    <xdr:sp macro="" textlink="">
      <xdr:nvSpPr>
        <xdr:cNvPr id="1527" name="TextBox 1">
          <a:extLst>
            <a:ext uri="{FF2B5EF4-FFF2-40B4-BE49-F238E27FC236}">
              <a16:creationId xmlns:a16="http://schemas.microsoft.com/office/drawing/2014/main" id="{00000000-0008-0000-0000-0000F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73</xdr:row>
      <xdr:rowOff>0</xdr:rowOff>
    </xdr:from>
    <xdr:ext cx="184731" cy="264560"/>
    <xdr:sp macro="" textlink="">
      <xdr:nvSpPr>
        <xdr:cNvPr id="1528" name="TextBox 1527">
          <a:extLst>
            <a:ext uri="{FF2B5EF4-FFF2-40B4-BE49-F238E27FC236}">
              <a16:creationId xmlns:a16="http://schemas.microsoft.com/office/drawing/2014/main" id="{00000000-0008-0000-0000-0000F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73</xdr:row>
      <xdr:rowOff>0</xdr:rowOff>
    </xdr:from>
    <xdr:ext cx="184731" cy="264560"/>
    <xdr:sp macro="" textlink="">
      <xdr:nvSpPr>
        <xdr:cNvPr id="1529" name="TextBox 1">
          <a:extLst>
            <a:ext uri="{FF2B5EF4-FFF2-40B4-BE49-F238E27FC236}">
              <a16:creationId xmlns:a16="http://schemas.microsoft.com/office/drawing/2014/main" id="{00000000-0008-0000-0000-0000F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73</xdr:row>
      <xdr:rowOff>0</xdr:rowOff>
    </xdr:from>
    <xdr:ext cx="184731" cy="264560"/>
    <xdr:sp macro="" textlink="">
      <xdr:nvSpPr>
        <xdr:cNvPr id="1530" name="TextBox 1529">
          <a:extLst>
            <a:ext uri="{FF2B5EF4-FFF2-40B4-BE49-F238E27FC236}">
              <a16:creationId xmlns:a16="http://schemas.microsoft.com/office/drawing/2014/main" id="{00000000-0008-0000-0000-0000F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73</xdr:row>
      <xdr:rowOff>0</xdr:rowOff>
    </xdr:from>
    <xdr:ext cx="184731" cy="264560"/>
    <xdr:sp macro="" textlink="">
      <xdr:nvSpPr>
        <xdr:cNvPr id="1531" name="TextBox 1">
          <a:extLst>
            <a:ext uri="{FF2B5EF4-FFF2-40B4-BE49-F238E27FC236}">
              <a16:creationId xmlns:a16="http://schemas.microsoft.com/office/drawing/2014/main" id="{00000000-0008-0000-0000-0000F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74</xdr:row>
      <xdr:rowOff>0</xdr:rowOff>
    </xdr:from>
    <xdr:ext cx="184731" cy="264560"/>
    <xdr:sp macro="" textlink="">
      <xdr:nvSpPr>
        <xdr:cNvPr id="1532" name="TextBox 1531">
          <a:extLst>
            <a:ext uri="{FF2B5EF4-FFF2-40B4-BE49-F238E27FC236}">
              <a16:creationId xmlns:a16="http://schemas.microsoft.com/office/drawing/2014/main" id="{00000000-0008-0000-0000-0000F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74</xdr:row>
      <xdr:rowOff>0</xdr:rowOff>
    </xdr:from>
    <xdr:ext cx="184731" cy="264560"/>
    <xdr:sp macro="" textlink="">
      <xdr:nvSpPr>
        <xdr:cNvPr id="1533" name="TextBox 1">
          <a:extLst>
            <a:ext uri="{FF2B5EF4-FFF2-40B4-BE49-F238E27FC236}">
              <a16:creationId xmlns:a16="http://schemas.microsoft.com/office/drawing/2014/main" id="{00000000-0008-0000-0000-0000F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74</xdr:row>
      <xdr:rowOff>0</xdr:rowOff>
    </xdr:from>
    <xdr:ext cx="184731" cy="264560"/>
    <xdr:sp macro="" textlink="">
      <xdr:nvSpPr>
        <xdr:cNvPr id="1534" name="TextBox 1533">
          <a:extLst>
            <a:ext uri="{FF2B5EF4-FFF2-40B4-BE49-F238E27FC236}">
              <a16:creationId xmlns:a16="http://schemas.microsoft.com/office/drawing/2014/main" id="{00000000-0008-0000-0000-0000F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74</xdr:row>
      <xdr:rowOff>0</xdr:rowOff>
    </xdr:from>
    <xdr:ext cx="184731" cy="264560"/>
    <xdr:sp macro="" textlink="">
      <xdr:nvSpPr>
        <xdr:cNvPr id="1535" name="TextBox 1">
          <a:extLst>
            <a:ext uri="{FF2B5EF4-FFF2-40B4-BE49-F238E27FC236}">
              <a16:creationId xmlns:a16="http://schemas.microsoft.com/office/drawing/2014/main" id="{00000000-0008-0000-0000-0000F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75</xdr:row>
      <xdr:rowOff>0</xdr:rowOff>
    </xdr:from>
    <xdr:ext cx="184731" cy="264560"/>
    <xdr:sp macro="" textlink="">
      <xdr:nvSpPr>
        <xdr:cNvPr id="1536" name="TextBox 1535">
          <a:extLst>
            <a:ext uri="{FF2B5EF4-FFF2-40B4-BE49-F238E27FC236}">
              <a16:creationId xmlns:a16="http://schemas.microsoft.com/office/drawing/2014/main" id="{00000000-0008-0000-0000-00000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75</xdr:row>
      <xdr:rowOff>0</xdr:rowOff>
    </xdr:from>
    <xdr:ext cx="184731" cy="264560"/>
    <xdr:sp macro="" textlink="">
      <xdr:nvSpPr>
        <xdr:cNvPr id="1537" name="TextBox 1">
          <a:extLst>
            <a:ext uri="{FF2B5EF4-FFF2-40B4-BE49-F238E27FC236}">
              <a16:creationId xmlns:a16="http://schemas.microsoft.com/office/drawing/2014/main" id="{00000000-0008-0000-0000-00000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75</xdr:row>
      <xdr:rowOff>0</xdr:rowOff>
    </xdr:from>
    <xdr:ext cx="184731" cy="264560"/>
    <xdr:sp macro="" textlink="">
      <xdr:nvSpPr>
        <xdr:cNvPr id="1538" name="TextBox 1537">
          <a:extLst>
            <a:ext uri="{FF2B5EF4-FFF2-40B4-BE49-F238E27FC236}">
              <a16:creationId xmlns:a16="http://schemas.microsoft.com/office/drawing/2014/main" id="{00000000-0008-0000-0000-00000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75</xdr:row>
      <xdr:rowOff>0</xdr:rowOff>
    </xdr:from>
    <xdr:ext cx="184731" cy="264560"/>
    <xdr:sp macro="" textlink="">
      <xdr:nvSpPr>
        <xdr:cNvPr id="1539" name="TextBox 1">
          <a:extLst>
            <a:ext uri="{FF2B5EF4-FFF2-40B4-BE49-F238E27FC236}">
              <a16:creationId xmlns:a16="http://schemas.microsoft.com/office/drawing/2014/main" id="{00000000-0008-0000-0000-00000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76</xdr:row>
      <xdr:rowOff>0</xdr:rowOff>
    </xdr:from>
    <xdr:ext cx="184731" cy="264560"/>
    <xdr:sp macro="" textlink="">
      <xdr:nvSpPr>
        <xdr:cNvPr id="1540" name="TextBox 1539">
          <a:extLst>
            <a:ext uri="{FF2B5EF4-FFF2-40B4-BE49-F238E27FC236}">
              <a16:creationId xmlns:a16="http://schemas.microsoft.com/office/drawing/2014/main" id="{00000000-0008-0000-0000-00000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76</xdr:row>
      <xdr:rowOff>0</xdr:rowOff>
    </xdr:from>
    <xdr:ext cx="184731" cy="264560"/>
    <xdr:sp macro="" textlink="">
      <xdr:nvSpPr>
        <xdr:cNvPr id="1541" name="TextBox 1">
          <a:extLst>
            <a:ext uri="{FF2B5EF4-FFF2-40B4-BE49-F238E27FC236}">
              <a16:creationId xmlns:a16="http://schemas.microsoft.com/office/drawing/2014/main" id="{00000000-0008-0000-0000-00000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76</xdr:row>
      <xdr:rowOff>0</xdr:rowOff>
    </xdr:from>
    <xdr:ext cx="184731" cy="264560"/>
    <xdr:sp macro="" textlink="">
      <xdr:nvSpPr>
        <xdr:cNvPr id="1542" name="TextBox 1541">
          <a:extLst>
            <a:ext uri="{FF2B5EF4-FFF2-40B4-BE49-F238E27FC236}">
              <a16:creationId xmlns:a16="http://schemas.microsoft.com/office/drawing/2014/main" id="{00000000-0008-0000-0000-00000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76</xdr:row>
      <xdr:rowOff>0</xdr:rowOff>
    </xdr:from>
    <xdr:ext cx="184731" cy="264560"/>
    <xdr:sp macro="" textlink="">
      <xdr:nvSpPr>
        <xdr:cNvPr id="1543" name="TextBox 1">
          <a:extLst>
            <a:ext uri="{FF2B5EF4-FFF2-40B4-BE49-F238E27FC236}">
              <a16:creationId xmlns:a16="http://schemas.microsoft.com/office/drawing/2014/main" id="{00000000-0008-0000-0000-00000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77</xdr:row>
      <xdr:rowOff>0</xdr:rowOff>
    </xdr:from>
    <xdr:ext cx="184731" cy="264560"/>
    <xdr:sp macro="" textlink="">
      <xdr:nvSpPr>
        <xdr:cNvPr id="1544" name="TextBox 1543">
          <a:extLst>
            <a:ext uri="{FF2B5EF4-FFF2-40B4-BE49-F238E27FC236}">
              <a16:creationId xmlns:a16="http://schemas.microsoft.com/office/drawing/2014/main" id="{00000000-0008-0000-0000-00000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77</xdr:row>
      <xdr:rowOff>0</xdr:rowOff>
    </xdr:from>
    <xdr:ext cx="184731" cy="264560"/>
    <xdr:sp macro="" textlink="">
      <xdr:nvSpPr>
        <xdr:cNvPr id="1545" name="TextBox 1">
          <a:extLst>
            <a:ext uri="{FF2B5EF4-FFF2-40B4-BE49-F238E27FC236}">
              <a16:creationId xmlns:a16="http://schemas.microsoft.com/office/drawing/2014/main" id="{00000000-0008-0000-0000-00000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77</xdr:row>
      <xdr:rowOff>0</xdr:rowOff>
    </xdr:from>
    <xdr:ext cx="184731" cy="264560"/>
    <xdr:sp macro="" textlink="">
      <xdr:nvSpPr>
        <xdr:cNvPr id="1546" name="TextBox 1545">
          <a:extLst>
            <a:ext uri="{FF2B5EF4-FFF2-40B4-BE49-F238E27FC236}">
              <a16:creationId xmlns:a16="http://schemas.microsoft.com/office/drawing/2014/main" id="{00000000-0008-0000-0000-00000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77</xdr:row>
      <xdr:rowOff>0</xdr:rowOff>
    </xdr:from>
    <xdr:ext cx="184731" cy="264560"/>
    <xdr:sp macro="" textlink="">
      <xdr:nvSpPr>
        <xdr:cNvPr id="1547" name="TextBox 1">
          <a:extLst>
            <a:ext uri="{FF2B5EF4-FFF2-40B4-BE49-F238E27FC236}">
              <a16:creationId xmlns:a16="http://schemas.microsoft.com/office/drawing/2014/main" id="{00000000-0008-0000-0000-00000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78</xdr:row>
      <xdr:rowOff>0</xdr:rowOff>
    </xdr:from>
    <xdr:ext cx="184731" cy="264560"/>
    <xdr:sp macro="" textlink="">
      <xdr:nvSpPr>
        <xdr:cNvPr id="1548" name="TextBox 1547">
          <a:extLst>
            <a:ext uri="{FF2B5EF4-FFF2-40B4-BE49-F238E27FC236}">
              <a16:creationId xmlns:a16="http://schemas.microsoft.com/office/drawing/2014/main" id="{00000000-0008-0000-0000-00000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78</xdr:row>
      <xdr:rowOff>0</xdr:rowOff>
    </xdr:from>
    <xdr:ext cx="184731" cy="264560"/>
    <xdr:sp macro="" textlink="">
      <xdr:nvSpPr>
        <xdr:cNvPr id="1549" name="TextBox 1">
          <a:extLst>
            <a:ext uri="{FF2B5EF4-FFF2-40B4-BE49-F238E27FC236}">
              <a16:creationId xmlns:a16="http://schemas.microsoft.com/office/drawing/2014/main" id="{00000000-0008-0000-0000-00000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78</xdr:row>
      <xdr:rowOff>0</xdr:rowOff>
    </xdr:from>
    <xdr:ext cx="184731" cy="264560"/>
    <xdr:sp macro="" textlink="">
      <xdr:nvSpPr>
        <xdr:cNvPr id="1550" name="TextBox 1549">
          <a:extLst>
            <a:ext uri="{FF2B5EF4-FFF2-40B4-BE49-F238E27FC236}">
              <a16:creationId xmlns:a16="http://schemas.microsoft.com/office/drawing/2014/main" id="{00000000-0008-0000-0000-00000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78</xdr:row>
      <xdr:rowOff>0</xdr:rowOff>
    </xdr:from>
    <xdr:ext cx="184731" cy="264560"/>
    <xdr:sp macro="" textlink="">
      <xdr:nvSpPr>
        <xdr:cNvPr id="1551" name="TextBox 1">
          <a:extLst>
            <a:ext uri="{FF2B5EF4-FFF2-40B4-BE49-F238E27FC236}">
              <a16:creationId xmlns:a16="http://schemas.microsoft.com/office/drawing/2014/main" id="{00000000-0008-0000-0000-00000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79</xdr:row>
      <xdr:rowOff>0</xdr:rowOff>
    </xdr:from>
    <xdr:ext cx="184731" cy="264560"/>
    <xdr:sp macro="" textlink="">
      <xdr:nvSpPr>
        <xdr:cNvPr id="1552" name="TextBox 1551">
          <a:extLst>
            <a:ext uri="{FF2B5EF4-FFF2-40B4-BE49-F238E27FC236}">
              <a16:creationId xmlns:a16="http://schemas.microsoft.com/office/drawing/2014/main" id="{00000000-0008-0000-0000-00001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79</xdr:row>
      <xdr:rowOff>0</xdr:rowOff>
    </xdr:from>
    <xdr:ext cx="184731" cy="264560"/>
    <xdr:sp macro="" textlink="">
      <xdr:nvSpPr>
        <xdr:cNvPr id="1553" name="TextBox 1">
          <a:extLst>
            <a:ext uri="{FF2B5EF4-FFF2-40B4-BE49-F238E27FC236}">
              <a16:creationId xmlns:a16="http://schemas.microsoft.com/office/drawing/2014/main" id="{00000000-0008-0000-0000-00001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79</xdr:row>
      <xdr:rowOff>0</xdr:rowOff>
    </xdr:from>
    <xdr:ext cx="184731" cy="264560"/>
    <xdr:sp macro="" textlink="">
      <xdr:nvSpPr>
        <xdr:cNvPr id="1554" name="TextBox 1553">
          <a:extLst>
            <a:ext uri="{FF2B5EF4-FFF2-40B4-BE49-F238E27FC236}">
              <a16:creationId xmlns:a16="http://schemas.microsoft.com/office/drawing/2014/main" id="{00000000-0008-0000-0000-00001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79</xdr:row>
      <xdr:rowOff>0</xdr:rowOff>
    </xdr:from>
    <xdr:ext cx="184731" cy="264560"/>
    <xdr:sp macro="" textlink="">
      <xdr:nvSpPr>
        <xdr:cNvPr id="1555" name="TextBox 1">
          <a:extLst>
            <a:ext uri="{FF2B5EF4-FFF2-40B4-BE49-F238E27FC236}">
              <a16:creationId xmlns:a16="http://schemas.microsoft.com/office/drawing/2014/main" id="{00000000-0008-0000-0000-00001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80</xdr:row>
      <xdr:rowOff>0</xdr:rowOff>
    </xdr:from>
    <xdr:ext cx="184731" cy="264560"/>
    <xdr:sp macro="" textlink="">
      <xdr:nvSpPr>
        <xdr:cNvPr id="1556" name="TextBox 1555">
          <a:extLst>
            <a:ext uri="{FF2B5EF4-FFF2-40B4-BE49-F238E27FC236}">
              <a16:creationId xmlns:a16="http://schemas.microsoft.com/office/drawing/2014/main" id="{00000000-0008-0000-0000-00001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80</xdr:row>
      <xdr:rowOff>0</xdr:rowOff>
    </xdr:from>
    <xdr:ext cx="184731" cy="264560"/>
    <xdr:sp macro="" textlink="">
      <xdr:nvSpPr>
        <xdr:cNvPr id="1557" name="TextBox 1">
          <a:extLst>
            <a:ext uri="{FF2B5EF4-FFF2-40B4-BE49-F238E27FC236}">
              <a16:creationId xmlns:a16="http://schemas.microsoft.com/office/drawing/2014/main" id="{00000000-0008-0000-0000-00001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80</xdr:row>
      <xdr:rowOff>0</xdr:rowOff>
    </xdr:from>
    <xdr:ext cx="184731" cy="264560"/>
    <xdr:sp macro="" textlink="">
      <xdr:nvSpPr>
        <xdr:cNvPr id="1558" name="TextBox 1557">
          <a:extLst>
            <a:ext uri="{FF2B5EF4-FFF2-40B4-BE49-F238E27FC236}">
              <a16:creationId xmlns:a16="http://schemas.microsoft.com/office/drawing/2014/main" id="{00000000-0008-0000-0000-00001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80</xdr:row>
      <xdr:rowOff>0</xdr:rowOff>
    </xdr:from>
    <xdr:ext cx="184731" cy="264560"/>
    <xdr:sp macro="" textlink="">
      <xdr:nvSpPr>
        <xdr:cNvPr id="1559" name="TextBox 1">
          <a:extLst>
            <a:ext uri="{FF2B5EF4-FFF2-40B4-BE49-F238E27FC236}">
              <a16:creationId xmlns:a16="http://schemas.microsoft.com/office/drawing/2014/main" id="{00000000-0008-0000-0000-00001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81</xdr:row>
      <xdr:rowOff>0</xdr:rowOff>
    </xdr:from>
    <xdr:ext cx="184731" cy="264560"/>
    <xdr:sp macro="" textlink="">
      <xdr:nvSpPr>
        <xdr:cNvPr id="1560" name="TextBox 1559">
          <a:extLst>
            <a:ext uri="{FF2B5EF4-FFF2-40B4-BE49-F238E27FC236}">
              <a16:creationId xmlns:a16="http://schemas.microsoft.com/office/drawing/2014/main" id="{00000000-0008-0000-0000-00001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81</xdr:row>
      <xdr:rowOff>0</xdr:rowOff>
    </xdr:from>
    <xdr:ext cx="184731" cy="264560"/>
    <xdr:sp macro="" textlink="">
      <xdr:nvSpPr>
        <xdr:cNvPr id="1561" name="TextBox 1">
          <a:extLst>
            <a:ext uri="{FF2B5EF4-FFF2-40B4-BE49-F238E27FC236}">
              <a16:creationId xmlns:a16="http://schemas.microsoft.com/office/drawing/2014/main" id="{00000000-0008-0000-0000-00001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81</xdr:row>
      <xdr:rowOff>0</xdr:rowOff>
    </xdr:from>
    <xdr:ext cx="184731" cy="264560"/>
    <xdr:sp macro="" textlink="">
      <xdr:nvSpPr>
        <xdr:cNvPr id="1562" name="TextBox 1561">
          <a:extLst>
            <a:ext uri="{FF2B5EF4-FFF2-40B4-BE49-F238E27FC236}">
              <a16:creationId xmlns:a16="http://schemas.microsoft.com/office/drawing/2014/main" id="{00000000-0008-0000-0000-00001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81</xdr:row>
      <xdr:rowOff>0</xdr:rowOff>
    </xdr:from>
    <xdr:ext cx="184731" cy="264560"/>
    <xdr:sp macro="" textlink="">
      <xdr:nvSpPr>
        <xdr:cNvPr id="1563" name="TextBox 1">
          <a:extLst>
            <a:ext uri="{FF2B5EF4-FFF2-40B4-BE49-F238E27FC236}">
              <a16:creationId xmlns:a16="http://schemas.microsoft.com/office/drawing/2014/main" id="{00000000-0008-0000-0000-00001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82</xdr:row>
      <xdr:rowOff>0</xdr:rowOff>
    </xdr:from>
    <xdr:ext cx="184731" cy="264560"/>
    <xdr:sp macro="" textlink="">
      <xdr:nvSpPr>
        <xdr:cNvPr id="1564" name="TextBox 1563">
          <a:extLst>
            <a:ext uri="{FF2B5EF4-FFF2-40B4-BE49-F238E27FC236}">
              <a16:creationId xmlns:a16="http://schemas.microsoft.com/office/drawing/2014/main" id="{00000000-0008-0000-0000-00001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82</xdr:row>
      <xdr:rowOff>0</xdr:rowOff>
    </xdr:from>
    <xdr:ext cx="184731" cy="264560"/>
    <xdr:sp macro="" textlink="">
      <xdr:nvSpPr>
        <xdr:cNvPr id="1565" name="TextBox 1">
          <a:extLst>
            <a:ext uri="{FF2B5EF4-FFF2-40B4-BE49-F238E27FC236}">
              <a16:creationId xmlns:a16="http://schemas.microsoft.com/office/drawing/2014/main" id="{00000000-0008-0000-0000-00001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82</xdr:row>
      <xdr:rowOff>0</xdr:rowOff>
    </xdr:from>
    <xdr:ext cx="184731" cy="264560"/>
    <xdr:sp macro="" textlink="">
      <xdr:nvSpPr>
        <xdr:cNvPr id="1566" name="TextBox 1565">
          <a:extLst>
            <a:ext uri="{FF2B5EF4-FFF2-40B4-BE49-F238E27FC236}">
              <a16:creationId xmlns:a16="http://schemas.microsoft.com/office/drawing/2014/main" id="{00000000-0008-0000-0000-00001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82</xdr:row>
      <xdr:rowOff>0</xdr:rowOff>
    </xdr:from>
    <xdr:ext cx="184731" cy="264560"/>
    <xdr:sp macro="" textlink="">
      <xdr:nvSpPr>
        <xdr:cNvPr id="1567" name="TextBox 1">
          <a:extLst>
            <a:ext uri="{FF2B5EF4-FFF2-40B4-BE49-F238E27FC236}">
              <a16:creationId xmlns:a16="http://schemas.microsoft.com/office/drawing/2014/main" id="{00000000-0008-0000-0000-00001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83</xdr:row>
      <xdr:rowOff>0</xdr:rowOff>
    </xdr:from>
    <xdr:ext cx="184731" cy="264560"/>
    <xdr:sp macro="" textlink="">
      <xdr:nvSpPr>
        <xdr:cNvPr id="1568" name="TextBox 1567">
          <a:extLst>
            <a:ext uri="{FF2B5EF4-FFF2-40B4-BE49-F238E27FC236}">
              <a16:creationId xmlns:a16="http://schemas.microsoft.com/office/drawing/2014/main" id="{00000000-0008-0000-0000-00002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83</xdr:row>
      <xdr:rowOff>0</xdr:rowOff>
    </xdr:from>
    <xdr:ext cx="184731" cy="264560"/>
    <xdr:sp macro="" textlink="">
      <xdr:nvSpPr>
        <xdr:cNvPr id="1569" name="TextBox 1">
          <a:extLst>
            <a:ext uri="{FF2B5EF4-FFF2-40B4-BE49-F238E27FC236}">
              <a16:creationId xmlns:a16="http://schemas.microsoft.com/office/drawing/2014/main" id="{00000000-0008-0000-0000-00002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83</xdr:row>
      <xdr:rowOff>0</xdr:rowOff>
    </xdr:from>
    <xdr:ext cx="184731" cy="264560"/>
    <xdr:sp macro="" textlink="">
      <xdr:nvSpPr>
        <xdr:cNvPr id="1570" name="TextBox 1569">
          <a:extLst>
            <a:ext uri="{FF2B5EF4-FFF2-40B4-BE49-F238E27FC236}">
              <a16:creationId xmlns:a16="http://schemas.microsoft.com/office/drawing/2014/main" id="{00000000-0008-0000-0000-00002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83</xdr:row>
      <xdr:rowOff>0</xdr:rowOff>
    </xdr:from>
    <xdr:ext cx="184731" cy="264560"/>
    <xdr:sp macro="" textlink="">
      <xdr:nvSpPr>
        <xdr:cNvPr id="1571" name="TextBox 1">
          <a:extLst>
            <a:ext uri="{FF2B5EF4-FFF2-40B4-BE49-F238E27FC236}">
              <a16:creationId xmlns:a16="http://schemas.microsoft.com/office/drawing/2014/main" id="{00000000-0008-0000-0000-00002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84</xdr:row>
      <xdr:rowOff>0</xdr:rowOff>
    </xdr:from>
    <xdr:ext cx="184731" cy="264560"/>
    <xdr:sp macro="" textlink="">
      <xdr:nvSpPr>
        <xdr:cNvPr id="1572" name="TextBox 1571">
          <a:extLst>
            <a:ext uri="{FF2B5EF4-FFF2-40B4-BE49-F238E27FC236}">
              <a16:creationId xmlns:a16="http://schemas.microsoft.com/office/drawing/2014/main" id="{00000000-0008-0000-0000-00002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84</xdr:row>
      <xdr:rowOff>0</xdr:rowOff>
    </xdr:from>
    <xdr:ext cx="184731" cy="264560"/>
    <xdr:sp macro="" textlink="">
      <xdr:nvSpPr>
        <xdr:cNvPr id="1573" name="TextBox 1">
          <a:extLst>
            <a:ext uri="{FF2B5EF4-FFF2-40B4-BE49-F238E27FC236}">
              <a16:creationId xmlns:a16="http://schemas.microsoft.com/office/drawing/2014/main" id="{00000000-0008-0000-0000-00002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84</xdr:row>
      <xdr:rowOff>0</xdr:rowOff>
    </xdr:from>
    <xdr:ext cx="184731" cy="264560"/>
    <xdr:sp macro="" textlink="">
      <xdr:nvSpPr>
        <xdr:cNvPr id="1574" name="TextBox 1573">
          <a:extLst>
            <a:ext uri="{FF2B5EF4-FFF2-40B4-BE49-F238E27FC236}">
              <a16:creationId xmlns:a16="http://schemas.microsoft.com/office/drawing/2014/main" id="{00000000-0008-0000-0000-00002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84</xdr:row>
      <xdr:rowOff>0</xdr:rowOff>
    </xdr:from>
    <xdr:ext cx="184731" cy="264560"/>
    <xdr:sp macro="" textlink="">
      <xdr:nvSpPr>
        <xdr:cNvPr id="1575" name="TextBox 1">
          <a:extLst>
            <a:ext uri="{FF2B5EF4-FFF2-40B4-BE49-F238E27FC236}">
              <a16:creationId xmlns:a16="http://schemas.microsoft.com/office/drawing/2014/main" id="{00000000-0008-0000-0000-00002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85</xdr:row>
      <xdr:rowOff>0</xdr:rowOff>
    </xdr:from>
    <xdr:ext cx="184731" cy="264560"/>
    <xdr:sp macro="" textlink="">
      <xdr:nvSpPr>
        <xdr:cNvPr id="1576" name="TextBox 1575">
          <a:extLst>
            <a:ext uri="{FF2B5EF4-FFF2-40B4-BE49-F238E27FC236}">
              <a16:creationId xmlns:a16="http://schemas.microsoft.com/office/drawing/2014/main" id="{00000000-0008-0000-0000-00002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85</xdr:row>
      <xdr:rowOff>0</xdr:rowOff>
    </xdr:from>
    <xdr:ext cx="184731" cy="264560"/>
    <xdr:sp macro="" textlink="">
      <xdr:nvSpPr>
        <xdr:cNvPr id="1577" name="TextBox 1">
          <a:extLst>
            <a:ext uri="{FF2B5EF4-FFF2-40B4-BE49-F238E27FC236}">
              <a16:creationId xmlns:a16="http://schemas.microsoft.com/office/drawing/2014/main" id="{00000000-0008-0000-0000-00002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85</xdr:row>
      <xdr:rowOff>0</xdr:rowOff>
    </xdr:from>
    <xdr:ext cx="184731" cy="264560"/>
    <xdr:sp macro="" textlink="">
      <xdr:nvSpPr>
        <xdr:cNvPr id="1578" name="TextBox 1577">
          <a:extLst>
            <a:ext uri="{FF2B5EF4-FFF2-40B4-BE49-F238E27FC236}">
              <a16:creationId xmlns:a16="http://schemas.microsoft.com/office/drawing/2014/main" id="{00000000-0008-0000-0000-00002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85</xdr:row>
      <xdr:rowOff>0</xdr:rowOff>
    </xdr:from>
    <xdr:ext cx="184731" cy="264560"/>
    <xdr:sp macro="" textlink="">
      <xdr:nvSpPr>
        <xdr:cNvPr id="1579" name="TextBox 1">
          <a:extLst>
            <a:ext uri="{FF2B5EF4-FFF2-40B4-BE49-F238E27FC236}">
              <a16:creationId xmlns:a16="http://schemas.microsoft.com/office/drawing/2014/main" id="{00000000-0008-0000-0000-00002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86</xdr:row>
      <xdr:rowOff>0</xdr:rowOff>
    </xdr:from>
    <xdr:ext cx="184731" cy="264560"/>
    <xdr:sp macro="" textlink="">
      <xdr:nvSpPr>
        <xdr:cNvPr id="1580" name="TextBox 1579">
          <a:extLst>
            <a:ext uri="{FF2B5EF4-FFF2-40B4-BE49-F238E27FC236}">
              <a16:creationId xmlns:a16="http://schemas.microsoft.com/office/drawing/2014/main" id="{00000000-0008-0000-0000-00002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86</xdr:row>
      <xdr:rowOff>0</xdr:rowOff>
    </xdr:from>
    <xdr:ext cx="184731" cy="264560"/>
    <xdr:sp macro="" textlink="">
      <xdr:nvSpPr>
        <xdr:cNvPr id="1581" name="TextBox 1">
          <a:extLst>
            <a:ext uri="{FF2B5EF4-FFF2-40B4-BE49-F238E27FC236}">
              <a16:creationId xmlns:a16="http://schemas.microsoft.com/office/drawing/2014/main" id="{00000000-0008-0000-0000-00002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86</xdr:row>
      <xdr:rowOff>0</xdr:rowOff>
    </xdr:from>
    <xdr:ext cx="184731" cy="264560"/>
    <xdr:sp macro="" textlink="">
      <xdr:nvSpPr>
        <xdr:cNvPr id="1582" name="TextBox 1581">
          <a:extLst>
            <a:ext uri="{FF2B5EF4-FFF2-40B4-BE49-F238E27FC236}">
              <a16:creationId xmlns:a16="http://schemas.microsoft.com/office/drawing/2014/main" id="{00000000-0008-0000-0000-00002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86</xdr:row>
      <xdr:rowOff>0</xdr:rowOff>
    </xdr:from>
    <xdr:ext cx="184731" cy="264560"/>
    <xdr:sp macro="" textlink="">
      <xdr:nvSpPr>
        <xdr:cNvPr id="1583" name="TextBox 1">
          <a:extLst>
            <a:ext uri="{FF2B5EF4-FFF2-40B4-BE49-F238E27FC236}">
              <a16:creationId xmlns:a16="http://schemas.microsoft.com/office/drawing/2014/main" id="{00000000-0008-0000-0000-00002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87</xdr:row>
      <xdr:rowOff>0</xdr:rowOff>
    </xdr:from>
    <xdr:ext cx="184731" cy="264560"/>
    <xdr:sp macro="" textlink="">
      <xdr:nvSpPr>
        <xdr:cNvPr id="1584" name="TextBox 1583">
          <a:extLst>
            <a:ext uri="{FF2B5EF4-FFF2-40B4-BE49-F238E27FC236}">
              <a16:creationId xmlns:a16="http://schemas.microsoft.com/office/drawing/2014/main" id="{00000000-0008-0000-0000-00003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87</xdr:row>
      <xdr:rowOff>0</xdr:rowOff>
    </xdr:from>
    <xdr:ext cx="184731" cy="264560"/>
    <xdr:sp macro="" textlink="">
      <xdr:nvSpPr>
        <xdr:cNvPr id="1585" name="TextBox 1">
          <a:extLst>
            <a:ext uri="{FF2B5EF4-FFF2-40B4-BE49-F238E27FC236}">
              <a16:creationId xmlns:a16="http://schemas.microsoft.com/office/drawing/2014/main" id="{00000000-0008-0000-0000-00003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87</xdr:row>
      <xdr:rowOff>0</xdr:rowOff>
    </xdr:from>
    <xdr:ext cx="184731" cy="264560"/>
    <xdr:sp macro="" textlink="">
      <xdr:nvSpPr>
        <xdr:cNvPr id="1586" name="TextBox 1585">
          <a:extLst>
            <a:ext uri="{FF2B5EF4-FFF2-40B4-BE49-F238E27FC236}">
              <a16:creationId xmlns:a16="http://schemas.microsoft.com/office/drawing/2014/main" id="{00000000-0008-0000-0000-00003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87</xdr:row>
      <xdr:rowOff>0</xdr:rowOff>
    </xdr:from>
    <xdr:ext cx="184731" cy="264560"/>
    <xdr:sp macro="" textlink="">
      <xdr:nvSpPr>
        <xdr:cNvPr id="1587" name="TextBox 1">
          <a:extLst>
            <a:ext uri="{FF2B5EF4-FFF2-40B4-BE49-F238E27FC236}">
              <a16:creationId xmlns:a16="http://schemas.microsoft.com/office/drawing/2014/main" id="{00000000-0008-0000-0000-00003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88</xdr:row>
      <xdr:rowOff>0</xdr:rowOff>
    </xdr:from>
    <xdr:ext cx="184731" cy="264560"/>
    <xdr:sp macro="" textlink="">
      <xdr:nvSpPr>
        <xdr:cNvPr id="1588" name="TextBox 1587">
          <a:extLst>
            <a:ext uri="{FF2B5EF4-FFF2-40B4-BE49-F238E27FC236}">
              <a16:creationId xmlns:a16="http://schemas.microsoft.com/office/drawing/2014/main" id="{00000000-0008-0000-0000-00003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88</xdr:row>
      <xdr:rowOff>0</xdr:rowOff>
    </xdr:from>
    <xdr:ext cx="184731" cy="264560"/>
    <xdr:sp macro="" textlink="">
      <xdr:nvSpPr>
        <xdr:cNvPr id="1589" name="TextBox 1">
          <a:extLst>
            <a:ext uri="{FF2B5EF4-FFF2-40B4-BE49-F238E27FC236}">
              <a16:creationId xmlns:a16="http://schemas.microsoft.com/office/drawing/2014/main" id="{00000000-0008-0000-0000-00003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88</xdr:row>
      <xdr:rowOff>0</xdr:rowOff>
    </xdr:from>
    <xdr:ext cx="184731" cy="264560"/>
    <xdr:sp macro="" textlink="">
      <xdr:nvSpPr>
        <xdr:cNvPr id="1590" name="TextBox 1589">
          <a:extLst>
            <a:ext uri="{FF2B5EF4-FFF2-40B4-BE49-F238E27FC236}">
              <a16:creationId xmlns:a16="http://schemas.microsoft.com/office/drawing/2014/main" id="{00000000-0008-0000-0000-00003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88</xdr:row>
      <xdr:rowOff>0</xdr:rowOff>
    </xdr:from>
    <xdr:ext cx="184731" cy="264560"/>
    <xdr:sp macro="" textlink="">
      <xdr:nvSpPr>
        <xdr:cNvPr id="1591" name="TextBox 1">
          <a:extLst>
            <a:ext uri="{FF2B5EF4-FFF2-40B4-BE49-F238E27FC236}">
              <a16:creationId xmlns:a16="http://schemas.microsoft.com/office/drawing/2014/main" id="{00000000-0008-0000-0000-00003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89</xdr:row>
      <xdr:rowOff>0</xdr:rowOff>
    </xdr:from>
    <xdr:ext cx="184731" cy="264560"/>
    <xdr:sp macro="" textlink="">
      <xdr:nvSpPr>
        <xdr:cNvPr id="1592" name="TextBox 1591">
          <a:extLst>
            <a:ext uri="{FF2B5EF4-FFF2-40B4-BE49-F238E27FC236}">
              <a16:creationId xmlns:a16="http://schemas.microsoft.com/office/drawing/2014/main" id="{00000000-0008-0000-0000-00003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89</xdr:row>
      <xdr:rowOff>0</xdr:rowOff>
    </xdr:from>
    <xdr:ext cx="184731" cy="264560"/>
    <xdr:sp macro="" textlink="">
      <xdr:nvSpPr>
        <xdr:cNvPr id="1593" name="TextBox 1">
          <a:extLst>
            <a:ext uri="{FF2B5EF4-FFF2-40B4-BE49-F238E27FC236}">
              <a16:creationId xmlns:a16="http://schemas.microsoft.com/office/drawing/2014/main" id="{00000000-0008-0000-0000-00003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89</xdr:row>
      <xdr:rowOff>0</xdr:rowOff>
    </xdr:from>
    <xdr:ext cx="184731" cy="264560"/>
    <xdr:sp macro="" textlink="">
      <xdr:nvSpPr>
        <xdr:cNvPr id="1594" name="TextBox 1593">
          <a:extLst>
            <a:ext uri="{FF2B5EF4-FFF2-40B4-BE49-F238E27FC236}">
              <a16:creationId xmlns:a16="http://schemas.microsoft.com/office/drawing/2014/main" id="{00000000-0008-0000-0000-00003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89</xdr:row>
      <xdr:rowOff>0</xdr:rowOff>
    </xdr:from>
    <xdr:ext cx="184731" cy="264560"/>
    <xdr:sp macro="" textlink="">
      <xdr:nvSpPr>
        <xdr:cNvPr id="1595" name="TextBox 1">
          <a:extLst>
            <a:ext uri="{FF2B5EF4-FFF2-40B4-BE49-F238E27FC236}">
              <a16:creationId xmlns:a16="http://schemas.microsoft.com/office/drawing/2014/main" id="{00000000-0008-0000-0000-00003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90</xdr:row>
      <xdr:rowOff>0</xdr:rowOff>
    </xdr:from>
    <xdr:ext cx="184731" cy="264560"/>
    <xdr:sp macro="" textlink="">
      <xdr:nvSpPr>
        <xdr:cNvPr id="1596" name="TextBox 1595">
          <a:extLst>
            <a:ext uri="{FF2B5EF4-FFF2-40B4-BE49-F238E27FC236}">
              <a16:creationId xmlns:a16="http://schemas.microsoft.com/office/drawing/2014/main" id="{00000000-0008-0000-0000-00003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90</xdr:row>
      <xdr:rowOff>0</xdr:rowOff>
    </xdr:from>
    <xdr:ext cx="184731" cy="264560"/>
    <xdr:sp macro="" textlink="">
      <xdr:nvSpPr>
        <xdr:cNvPr id="1597" name="TextBox 1">
          <a:extLst>
            <a:ext uri="{FF2B5EF4-FFF2-40B4-BE49-F238E27FC236}">
              <a16:creationId xmlns:a16="http://schemas.microsoft.com/office/drawing/2014/main" id="{00000000-0008-0000-0000-00003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90</xdr:row>
      <xdr:rowOff>0</xdr:rowOff>
    </xdr:from>
    <xdr:ext cx="184731" cy="264560"/>
    <xdr:sp macro="" textlink="">
      <xdr:nvSpPr>
        <xdr:cNvPr id="1598" name="TextBox 1597">
          <a:extLst>
            <a:ext uri="{FF2B5EF4-FFF2-40B4-BE49-F238E27FC236}">
              <a16:creationId xmlns:a16="http://schemas.microsoft.com/office/drawing/2014/main" id="{00000000-0008-0000-0000-00003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90</xdr:row>
      <xdr:rowOff>0</xdr:rowOff>
    </xdr:from>
    <xdr:ext cx="184731" cy="264560"/>
    <xdr:sp macro="" textlink="">
      <xdr:nvSpPr>
        <xdr:cNvPr id="1599" name="TextBox 1">
          <a:extLst>
            <a:ext uri="{FF2B5EF4-FFF2-40B4-BE49-F238E27FC236}">
              <a16:creationId xmlns:a16="http://schemas.microsoft.com/office/drawing/2014/main" id="{00000000-0008-0000-0000-00003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91</xdr:row>
      <xdr:rowOff>0</xdr:rowOff>
    </xdr:from>
    <xdr:ext cx="184731" cy="264560"/>
    <xdr:sp macro="" textlink="">
      <xdr:nvSpPr>
        <xdr:cNvPr id="1600" name="TextBox 1599">
          <a:extLst>
            <a:ext uri="{FF2B5EF4-FFF2-40B4-BE49-F238E27FC236}">
              <a16:creationId xmlns:a16="http://schemas.microsoft.com/office/drawing/2014/main" id="{00000000-0008-0000-0000-00004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91</xdr:row>
      <xdr:rowOff>0</xdr:rowOff>
    </xdr:from>
    <xdr:ext cx="184731" cy="264560"/>
    <xdr:sp macro="" textlink="">
      <xdr:nvSpPr>
        <xdr:cNvPr id="1601" name="TextBox 1">
          <a:extLst>
            <a:ext uri="{FF2B5EF4-FFF2-40B4-BE49-F238E27FC236}">
              <a16:creationId xmlns:a16="http://schemas.microsoft.com/office/drawing/2014/main" id="{00000000-0008-0000-0000-00004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91</xdr:row>
      <xdr:rowOff>0</xdr:rowOff>
    </xdr:from>
    <xdr:ext cx="184731" cy="264560"/>
    <xdr:sp macro="" textlink="">
      <xdr:nvSpPr>
        <xdr:cNvPr id="1602" name="TextBox 1601">
          <a:extLst>
            <a:ext uri="{FF2B5EF4-FFF2-40B4-BE49-F238E27FC236}">
              <a16:creationId xmlns:a16="http://schemas.microsoft.com/office/drawing/2014/main" id="{00000000-0008-0000-0000-00004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91</xdr:row>
      <xdr:rowOff>0</xdr:rowOff>
    </xdr:from>
    <xdr:ext cx="184731" cy="264560"/>
    <xdr:sp macro="" textlink="">
      <xdr:nvSpPr>
        <xdr:cNvPr id="1603" name="TextBox 1">
          <a:extLst>
            <a:ext uri="{FF2B5EF4-FFF2-40B4-BE49-F238E27FC236}">
              <a16:creationId xmlns:a16="http://schemas.microsoft.com/office/drawing/2014/main" id="{00000000-0008-0000-0000-00004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92</xdr:row>
      <xdr:rowOff>0</xdr:rowOff>
    </xdr:from>
    <xdr:ext cx="184731" cy="264560"/>
    <xdr:sp macro="" textlink="">
      <xdr:nvSpPr>
        <xdr:cNvPr id="1604" name="TextBox 1603">
          <a:extLst>
            <a:ext uri="{FF2B5EF4-FFF2-40B4-BE49-F238E27FC236}">
              <a16:creationId xmlns:a16="http://schemas.microsoft.com/office/drawing/2014/main" id="{00000000-0008-0000-0000-00004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92</xdr:row>
      <xdr:rowOff>0</xdr:rowOff>
    </xdr:from>
    <xdr:ext cx="184731" cy="264560"/>
    <xdr:sp macro="" textlink="">
      <xdr:nvSpPr>
        <xdr:cNvPr id="1605" name="TextBox 1">
          <a:extLst>
            <a:ext uri="{FF2B5EF4-FFF2-40B4-BE49-F238E27FC236}">
              <a16:creationId xmlns:a16="http://schemas.microsoft.com/office/drawing/2014/main" id="{00000000-0008-0000-0000-00004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92</xdr:row>
      <xdr:rowOff>0</xdr:rowOff>
    </xdr:from>
    <xdr:ext cx="184731" cy="264560"/>
    <xdr:sp macro="" textlink="">
      <xdr:nvSpPr>
        <xdr:cNvPr id="1606" name="TextBox 1605">
          <a:extLst>
            <a:ext uri="{FF2B5EF4-FFF2-40B4-BE49-F238E27FC236}">
              <a16:creationId xmlns:a16="http://schemas.microsoft.com/office/drawing/2014/main" id="{00000000-0008-0000-0000-00004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92</xdr:row>
      <xdr:rowOff>0</xdr:rowOff>
    </xdr:from>
    <xdr:ext cx="184731" cy="264560"/>
    <xdr:sp macro="" textlink="">
      <xdr:nvSpPr>
        <xdr:cNvPr id="1607" name="TextBox 1">
          <a:extLst>
            <a:ext uri="{FF2B5EF4-FFF2-40B4-BE49-F238E27FC236}">
              <a16:creationId xmlns:a16="http://schemas.microsoft.com/office/drawing/2014/main" id="{00000000-0008-0000-0000-00004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93</xdr:row>
      <xdr:rowOff>0</xdr:rowOff>
    </xdr:from>
    <xdr:ext cx="184731" cy="264560"/>
    <xdr:sp macro="" textlink="">
      <xdr:nvSpPr>
        <xdr:cNvPr id="1608" name="TextBox 1607">
          <a:extLst>
            <a:ext uri="{FF2B5EF4-FFF2-40B4-BE49-F238E27FC236}">
              <a16:creationId xmlns:a16="http://schemas.microsoft.com/office/drawing/2014/main" id="{00000000-0008-0000-0000-00004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93</xdr:row>
      <xdr:rowOff>0</xdr:rowOff>
    </xdr:from>
    <xdr:ext cx="184731" cy="264560"/>
    <xdr:sp macro="" textlink="">
      <xdr:nvSpPr>
        <xdr:cNvPr id="1609" name="TextBox 1">
          <a:extLst>
            <a:ext uri="{FF2B5EF4-FFF2-40B4-BE49-F238E27FC236}">
              <a16:creationId xmlns:a16="http://schemas.microsoft.com/office/drawing/2014/main" id="{00000000-0008-0000-0000-00004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93</xdr:row>
      <xdr:rowOff>0</xdr:rowOff>
    </xdr:from>
    <xdr:ext cx="184731" cy="264560"/>
    <xdr:sp macro="" textlink="">
      <xdr:nvSpPr>
        <xdr:cNvPr id="1610" name="TextBox 1609">
          <a:extLst>
            <a:ext uri="{FF2B5EF4-FFF2-40B4-BE49-F238E27FC236}">
              <a16:creationId xmlns:a16="http://schemas.microsoft.com/office/drawing/2014/main" id="{00000000-0008-0000-0000-00004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93</xdr:row>
      <xdr:rowOff>0</xdr:rowOff>
    </xdr:from>
    <xdr:ext cx="184731" cy="264560"/>
    <xdr:sp macro="" textlink="">
      <xdr:nvSpPr>
        <xdr:cNvPr id="1611" name="TextBox 1">
          <a:extLst>
            <a:ext uri="{FF2B5EF4-FFF2-40B4-BE49-F238E27FC236}">
              <a16:creationId xmlns:a16="http://schemas.microsoft.com/office/drawing/2014/main" id="{00000000-0008-0000-0000-00004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94</xdr:row>
      <xdr:rowOff>0</xdr:rowOff>
    </xdr:from>
    <xdr:ext cx="184731" cy="264560"/>
    <xdr:sp macro="" textlink="">
      <xdr:nvSpPr>
        <xdr:cNvPr id="1612" name="TextBox 1611">
          <a:extLst>
            <a:ext uri="{FF2B5EF4-FFF2-40B4-BE49-F238E27FC236}">
              <a16:creationId xmlns:a16="http://schemas.microsoft.com/office/drawing/2014/main" id="{00000000-0008-0000-0000-00004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94</xdr:row>
      <xdr:rowOff>0</xdr:rowOff>
    </xdr:from>
    <xdr:ext cx="184731" cy="264560"/>
    <xdr:sp macro="" textlink="">
      <xdr:nvSpPr>
        <xdr:cNvPr id="1613" name="TextBox 1">
          <a:extLst>
            <a:ext uri="{FF2B5EF4-FFF2-40B4-BE49-F238E27FC236}">
              <a16:creationId xmlns:a16="http://schemas.microsoft.com/office/drawing/2014/main" id="{00000000-0008-0000-0000-00004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94</xdr:row>
      <xdr:rowOff>0</xdr:rowOff>
    </xdr:from>
    <xdr:ext cx="184731" cy="264560"/>
    <xdr:sp macro="" textlink="">
      <xdr:nvSpPr>
        <xdr:cNvPr id="1614" name="TextBox 1613">
          <a:extLst>
            <a:ext uri="{FF2B5EF4-FFF2-40B4-BE49-F238E27FC236}">
              <a16:creationId xmlns:a16="http://schemas.microsoft.com/office/drawing/2014/main" id="{00000000-0008-0000-0000-00004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94</xdr:row>
      <xdr:rowOff>0</xdr:rowOff>
    </xdr:from>
    <xdr:ext cx="184731" cy="264560"/>
    <xdr:sp macro="" textlink="">
      <xdr:nvSpPr>
        <xdr:cNvPr id="1615" name="TextBox 1">
          <a:extLst>
            <a:ext uri="{FF2B5EF4-FFF2-40B4-BE49-F238E27FC236}">
              <a16:creationId xmlns:a16="http://schemas.microsoft.com/office/drawing/2014/main" id="{00000000-0008-0000-0000-00004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95</xdr:row>
      <xdr:rowOff>0</xdr:rowOff>
    </xdr:from>
    <xdr:ext cx="184731" cy="264560"/>
    <xdr:sp macro="" textlink="">
      <xdr:nvSpPr>
        <xdr:cNvPr id="1616" name="TextBox 1615">
          <a:extLst>
            <a:ext uri="{FF2B5EF4-FFF2-40B4-BE49-F238E27FC236}">
              <a16:creationId xmlns:a16="http://schemas.microsoft.com/office/drawing/2014/main" id="{00000000-0008-0000-0000-00005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95</xdr:row>
      <xdr:rowOff>0</xdr:rowOff>
    </xdr:from>
    <xdr:ext cx="184731" cy="264560"/>
    <xdr:sp macro="" textlink="">
      <xdr:nvSpPr>
        <xdr:cNvPr id="1617" name="TextBox 1">
          <a:extLst>
            <a:ext uri="{FF2B5EF4-FFF2-40B4-BE49-F238E27FC236}">
              <a16:creationId xmlns:a16="http://schemas.microsoft.com/office/drawing/2014/main" id="{00000000-0008-0000-0000-00005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95</xdr:row>
      <xdr:rowOff>0</xdr:rowOff>
    </xdr:from>
    <xdr:ext cx="184731" cy="264560"/>
    <xdr:sp macro="" textlink="">
      <xdr:nvSpPr>
        <xdr:cNvPr id="1618" name="TextBox 1617">
          <a:extLst>
            <a:ext uri="{FF2B5EF4-FFF2-40B4-BE49-F238E27FC236}">
              <a16:creationId xmlns:a16="http://schemas.microsoft.com/office/drawing/2014/main" id="{00000000-0008-0000-0000-00005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95</xdr:row>
      <xdr:rowOff>0</xdr:rowOff>
    </xdr:from>
    <xdr:ext cx="184731" cy="264560"/>
    <xdr:sp macro="" textlink="">
      <xdr:nvSpPr>
        <xdr:cNvPr id="1619" name="TextBox 1">
          <a:extLst>
            <a:ext uri="{FF2B5EF4-FFF2-40B4-BE49-F238E27FC236}">
              <a16:creationId xmlns:a16="http://schemas.microsoft.com/office/drawing/2014/main" id="{00000000-0008-0000-0000-00005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96</xdr:row>
      <xdr:rowOff>0</xdr:rowOff>
    </xdr:from>
    <xdr:ext cx="184731" cy="264560"/>
    <xdr:sp macro="" textlink="">
      <xdr:nvSpPr>
        <xdr:cNvPr id="1620" name="TextBox 1619">
          <a:extLst>
            <a:ext uri="{FF2B5EF4-FFF2-40B4-BE49-F238E27FC236}">
              <a16:creationId xmlns:a16="http://schemas.microsoft.com/office/drawing/2014/main" id="{00000000-0008-0000-0000-00005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96</xdr:row>
      <xdr:rowOff>0</xdr:rowOff>
    </xdr:from>
    <xdr:ext cx="184731" cy="264560"/>
    <xdr:sp macro="" textlink="">
      <xdr:nvSpPr>
        <xdr:cNvPr id="1621" name="TextBox 1">
          <a:extLst>
            <a:ext uri="{FF2B5EF4-FFF2-40B4-BE49-F238E27FC236}">
              <a16:creationId xmlns:a16="http://schemas.microsoft.com/office/drawing/2014/main" id="{00000000-0008-0000-0000-00005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96</xdr:row>
      <xdr:rowOff>0</xdr:rowOff>
    </xdr:from>
    <xdr:ext cx="184731" cy="264560"/>
    <xdr:sp macro="" textlink="">
      <xdr:nvSpPr>
        <xdr:cNvPr id="1622" name="TextBox 1621">
          <a:extLst>
            <a:ext uri="{FF2B5EF4-FFF2-40B4-BE49-F238E27FC236}">
              <a16:creationId xmlns:a16="http://schemas.microsoft.com/office/drawing/2014/main" id="{00000000-0008-0000-0000-00005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96</xdr:row>
      <xdr:rowOff>0</xdr:rowOff>
    </xdr:from>
    <xdr:ext cx="184731" cy="264560"/>
    <xdr:sp macro="" textlink="">
      <xdr:nvSpPr>
        <xdr:cNvPr id="1623" name="TextBox 1">
          <a:extLst>
            <a:ext uri="{FF2B5EF4-FFF2-40B4-BE49-F238E27FC236}">
              <a16:creationId xmlns:a16="http://schemas.microsoft.com/office/drawing/2014/main" id="{00000000-0008-0000-0000-00005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97</xdr:row>
      <xdr:rowOff>0</xdr:rowOff>
    </xdr:from>
    <xdr:ext cx="184731" cy="264560"/>
    <xdr:sp macro="" textlink="">
      <xdr:nvSpPr>
        <xdr:cNvPr id="1624" name="TextBox 1623">
          <a:extLst>
            <a:ext uri="{FF2B5EF4-FFF2-40B4-BE49-F238E27FC236}">
              <a16:creationId xmlns:a16="http://schemas.microsoft.com/office/drawing/2014/main" id="{00000000-0008-0000-0000-00005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97</xdr:row>
      <xdr:rowOff>0</xdr:rowOff>
    </xdr:from>
    <xdr:ext cx="184731" cy="264560"/>
    <xdr:sp macro="" textlink="">
      <xdr:nvSpPr>
        <xdr:cNvPr id="1625" name="TextBox 1">
          <a:extLst>
            <a:ext uri="{FF2B5EF4-FFF2-40B4-BE49-F238E27FC236}">
              <a16:creationId xmlns:a16="http://schemas.microsoft.com/office/drawing/2014/main" id="{00000000-0008-0000-0000-00005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97</xdr:row>
      <xdr:rowOff>0</xdr:rowOff>
    </xdr:from>
    <xdr:ext cx="184731" cy="264560"/>
    <xdr:sp macro="" textlink="">
      <xdr:nvSpPr>
        <xdr:cNvPr id="1626" name="TextBox 1625">
          <a:extLst>
            <a:ext uri="{FF2B5EF4-FFF2-40B4-BE49-F238E27FC236}">
              <a16:creationId xmlns:a16="http://schemas.microsoft.com/office/drawing/2014/main" id="{00000000-0008-0000-0000-00005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97</xdr:row>
      <xdr:rowOff>0</xdr:rowOff>
    </xdr:from>
    <xdr:ext cx="184731" cy="264560"/>
    <xdr:sp macro="" textlink="">
      <xdr:nvSpPr>
        <xdr:cNvPr id="1627" name="TextBox 1">
          <a:extLst>
            <a:ext uri="{FF2B5EF4-FFF2-40B4-BE49-F238E27FC236}">
              <a16:creationId xmlns:a16="http://schemas.microsoft.com/office/drawing/2014/main" id="{00000000-0008-0000-0000-00005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98</xdr:row>
      <xdr:rowOff>0</xdr:rowOff>
    </xdr:from>
    <xdr:ext cx="184731" cy="264560"/>
    <xdr:sp macro="" textlink="">
      <xdr:nvSpPr>
        <xdr:cNvPr id="1628" name="TextBox 1627">
          <a:extLst>
            <a:ext uri="{FF2B5EF4-FFF2-40B4-BE49-F238E27FC236}">
              <a16:creationId xmlns:a16="http://schemas.microsoft.com/office/drawing/2014/main" id="{00000000-0008-0000-0000-00005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98</xdr:row>
      <xdr:rowOff>0</xdr:rowOff>
    </xdr:from>
    <xdr:ext cx="184731" cy="264560"/>
    <xdr:sp macro="" textlink="">
      <xdr:nvSpPr>
        <xdr:cNvPr id="1629" name="TextBox 1">
          <a:extLst>
            <a:ext uri="{FF2B5EF4-FFF2-40B4-BE49-F238E27FC236}">
              <a16:creationId xmlns:a16="http://schemas.microsoft.com/office/drawing/2014/main" id="{00000000-0008-0000-0000-00005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98</xdr:row>
      <xdr:rowOff>0</xdr:rowOff>
    </xdr:from>
    <xdr:ext cx="184731" cy="264560"/>
    <xdr:sp macro="" textlink="">
      <xdr:nvSpPr>
        <xdr:cNvPr id="1630" name="TextBox 1629">
          <a:extLst>
            <a:ext uri="{FF2B5EF4-FFF2-40B4-BE49-F238E27FC236}">
              <a16:creationId xmlns:a16="http://schemas.microsoft.com/office/drawing/2014/main" id="{00000000-0008-0000-0000-00005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98</xdr:row>
      <xdr:rowOff>0</xdr:rowOff>
    </xdr:from>
    <xdr:ext cx="184731" cy="264560"/>
    <xdr:sp macro="" textlink="">
      <xdr:nvSpPr>
        <xdr:cNvPr id="1631" name="TextBox 1">
          <a:extLst>
            <a:ext uri="{FF2B5EF4-FFF2-40B4-BE49-F238E27FC236}">
              <a16:creationId xmlns:a16="http://schemas.microsoft.com/office/drawing/2014/main" id="{00000000-0008-0000-0000-00005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99</xdr:row>
      <xdr:rowOff>0</xdr:rowOff>
    </xdr:from>
    <xdr:ext cx="184731" cy="264560"/>
    <xdr:sp macro="" textlink="">
      <xdr:nvSpPr>
        <xdr:cNvPr id="1632" name="TextBox 1631">
          <a:extLst>
            <a:ext uri="{FF2B5EF4-FFF2-40B4-BE49-F238E27FC236}">
              <a16:creationId xmlns:a16="http://schemas.microsoft.com/office/drawing/2014/main" id="{00000000-0008-0000-0000-00006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99</xdr:row>
      <xdr:rowOff>0</xdr:rowOff>
    </xdr:from>
    <xdr:ext cx="184731" cy="264560"/>
    <xdr:sp macro="" textlink="">
      <xdr:nvSpPr>
        <xdr:cNvPr id="1633" name="TextBox 1">
          <a:extLst>
            <a:ext uri="{FF2B5EF4-FFF2-40B4-BE49-F238E27FC236}">
              <a16:creationId xmlns:a16="http://schemas.microsoft.com/office/drawing/2014/main" id="{00000000-0008-0000-0000-00006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99</xdr:row>
      <xdr:rowOff>0</xdr:rowOff>
    </xdr:from>
    <xdr:ext cx="184731" cy="264560"/>
    <xdr:sp macro="" textlink="">
      <xdr:nvSpPr>
        <xdr:cNvPr id="1634" name="TextBox 1633">
          <a:extLst>
            <a:ext uri="{FF2B5EF4-FFF2-40B4-BE49-F238E27FC236}">
              <a16:creationId xmlns:a16="http://schemas.microsoft.com/office/drawing/2014/main" id="{00000000-0008-0000-0000-00006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99</xdr:row>
      <xdr:rowOff>0</xdr:rowOff>
    </xdr:from>
    <xdr:ext cx="184731" cy="264560"/>
    <xdr:sp macro="" textlink="">
      <xdr:nvSpPr>
        <xdr:cNvPr id="1635" name="TextBox 1">
          <a:extLst>
            <a:ext uri="{FF2B5EF4-FFF2-40B4-BE49-F238E27FC236}">
              <a16:creationId xmlns:a16="http://schemas.microsoft.com/office/drawing/2014/main" id="{00000000-0008-0000-0000-00006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100</xdr:row>
      <xdr:rowOff>0</xdr:rowOff>
    </xdr:from>
    <xdr:ext cx="184731" cy="264560"/>
    <xdr:sp macro="" textlink="">
      <xdr:nvSpPr>
        <xdr:cNvPr id="1636" name="TextBox 1635">
          <a:extLst>
            <a:ext uri="{FF2B5EF4-FFF2-40B4-BE49-F238E27FC236}">
              <a16:creationId xmlns:a16="http://schemas.microsoft.com/office/drawing/2014/main" id="{00000000-0008-0000-0000-00006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100</xdr:row>
      <xdr:rowOff>0</xdr:rowOff>
    </xdr:from>
    <xdr:ext cx="184731" cy="264560"/>
    <xdr:sp macro="" textlink="">
      <xdr:nvSpPr>
        <xdr:cNvPr id="1637" name="TextBox 1">
          <a:extLst>
            <a:ext uri="{FF2B5EF4-FFF2-40B4-BE49-F238E27FC236}">
              <a16:creationId xmlns:a16="http://schemas.microsoft.com/office/drawing/2014/main" id="{00000000-0008-0000-0000-00006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100</xdr:row>
      <xdr:rowOff>0</xdr:rowOff>
    </xdr:from>
    <xdr:ext cx="184731" cy="264560"/>
    <xdr:sp macro="" textlink="">
      <xdr:nvSpPr>
        <xdr:cNvPr id="1638" name="TextBox 1637">
          <a:extLst>
            <a:ext uri="{FF2B5EF4-FFF2-40B4-BE49-F238E27FC236}">
              <a16:creationId xmlns:a16="http://schemas.microsoft.com/office/drawing/2014/main" id="{00000000-0008-0000-0000-00006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100</xdr:row>
      <xdr:rowOff>0</xdr:rowOff>
    </xdr:from>
    <xdr:ext cx="184731" cy="264560"/>
    <xdr:sp macro="" textlink="">
      <xdr:nvSpPr>
        <xdr:cNvPr id="1639" name="TextBox 1">
          <a:extLst>
            <a:ext uri="{FF2B5EF4-FFF2-40B4-BE49-F238E27FC236}">
              <a16:creationId xmlns:a16="http://schemas.microsoft.com/office/drawing/2014/main" id="{00000000-0008-0000-0000-00006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101</xdr:row>
      <xdr:rowOff>0</xdr:rowOff>
    </xdr:from>
    <xdr:ext cx="184731" cy="264560"/>
    <xdr:sp macro="" textlink="">
      <xdr:nvSpPr>
        <xdr:cNvPr id="1640" name="TextBox 1639">
          <a:extLst>
            <a:ext uri="{FF2B5EF4-FFF2-40B4-BE49-F238E27FC236}">
              <a16:creationId xmlns:a16="http://schemas.microsoft.com/office/drawing/2014/main" id="{00000000-0008-0000-0000-00006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101</xdr:row>
      <xdr:rowOff>0</xdr:rowOff>
    </xdr:from>
    <xdr:ext cx="184731" cy="264560"/>
    <xdr:sp macro="" textlink="">
      <xdr:nvSpPr>
        <xdr:cNvPr id="1641" name="TextBox 1">
          <a:extLst>
            <a:ext uri="{FF2B5EF4-FFF2-40B4-BE49-F238E27FC236}">
              <a16:creationId xmlns:a16="http://schemas.microsoft.com/office/drawing/2014/main" id="{00000000-0008-0000-0000-00006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101</xdr:row>
      <xdr:rowOff>0</xdr:rowOff>
    </xdr:from>
    <xdr:ext cx="184731" cy="264560"/>
    <xdr:sp macro="" textlink="">
      <xdr:nvSpPr>
        <xdr:cNvPr id="1642" name="TextBox 1641">
          <a:extLst>
            <a:ext uri="{FF2B5EF4-FFF2-40B4-BE49-F238E27FC236}">
              <a16:creationId xmlns:a16="http://schemas.microsoft.com/office/drawing/2014/main" id="{00000000-0008-0000-0000-00006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101</xdr:row>
      <xdr:rowOff>0</xdr:rowOff>
    </xdr:from>
    <xdr:ext cx="184731" cy="264560"/>
    <xdr:sp macro="" textlink="">
      <xdr:nvSpPr>
        <xdr:cNvPr id="1643" name="TextBox 1">
          <a:extLst>
            <a:ext uri="{FF2B5EF4-FFF2-40B4-BE49-F238E27FC236}">
              <a16:creationId xmlns:a16="http://schemas.microsoft.com/office/drawing/2014/main" id="{00000000-0008-0000-0000-00006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102</xdr:row>
      <xdr:rowOff>0</xdr:rowOff>
    </xdr:from>
    <xdr:ext cx="184731" cy="264560"/>
    <xdr:sp macro="" textlink="">
      <xdr:nvSpPr>
        <xdr:cNvPr id="1644" name="TextBox 1643">
          <a:extLst>
            <a:ext uri="{FF2B5EF4-FFF2-40B4-BE49-F238E27FC236}">
              <a16:creationId xmlns:a16="http://schemas.microsoft.com/office/drawing/2014/main" id="{00000000-0008-0000-0000-00006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102</xdr:row>
      <xdr:rowOff>0</xdr:rowOff>
    </xdr:from>
    <xdr:ext cx="184731" cy="264560"/>
    <xdr:sp macro="" textlink="">
      <xdr:nvSpPr>
        <xdr:cNvPr id="1645" name="TextBox 1">
          <a:extLst>
            <a:ext uri="{FF2B5EF4-FFF2-40B4-BE49-F238E27FC236}">
              <a16:creationId xmlns:a16="http://schemas.microsoft.com/office/drawing/2014/main" id="{00000000-0008-0000-0000-00006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102</xdr:row>
      <xdr:rowOff>0</xdr:rowOff>
    </xdr:from>
    <xdr:ext cx="184731" cy="264560"/>
    <xdr:sp macro="" textlink="">
      <xdr:nvSpPr>
        <xdr:cNvPr id="1646" name="TextBox 1645">
          <a:extLst>
            <a:ext uri="{FF2B5EF4-FFF2-40B4-BE49-F238E27FC236}">
              <a16:creationId xmlns:a16="http://schemas.microsoft.com/office/drawing/2014/main" id="{00000000-0008-0000-0000-00006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102</xdr:row>
      <xdr:rowOff>0</xdr:rowOff>
    </xdr:from>
    <xdr:ext cx="184731" cy="264560"/>
    <xdr:sp macro="" textlink="">
      <xdr:nvSpPr>
        <xdr:cNvPr id="1647" name="TextBox 1">
          <a:extLst>
            <a:ext uri="{FF2B5EF4-FFF2-40B4-BE49-F238E27FC236}">
              <a16:creationId xmlns:a16="http://schemas.microsoft.com/office/drawing/2014/main" id="{00000000-0008-0000-0000-00006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103</xdr:row>
      <xdr:rowOff>0</xdr:rowOff>
    </xdr:from>
    <xdr:ext cx="184731" cy="264560"/>
    <xdr:sp macro="" textlink="">
      <xdr:nvSpPr>
        <xdr:cNvPr id="1648" name="TextBox 1647">
          <a:extLst>
            <a:ext uri="{FF2B5EF4-FFF2-40B4-BE49-F238E27FC236}">
              <a16:creationId xmlns:a16="http://schemas.microsoft.com/office/drawing/2014/main" id="{00000000-0008-0000-0000-00007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103</xdr:row>
      <xdr:rowOff>0</xdr:rowOff>
    </xdr:from>
    <xdr:ext cx="184731" cy="264560"/>
    <xdr:sp macro="" textlink="">
      <xdr:nvSpPr>
        <xdr:cNvPr id="1649" name="TextBox 1">
          <a:extLst>
            <a:ext uri="{FF2B5EF4-FFF2-40B4-BE49-F238E27FC236}">
              <a16:creationId xmlns:a16="http://schemas.microsoft.com/office/drawing/2014/main" id="{00000000-0008-0000-0000-00007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103</xdr:row>
      <xdr:rowOff>0</xdr:rowOff>
    </xdr:from>
    <xdr:ext cx="184731" cy="264560"/>
    <xdr:sp macro="" textlink="">
      <xdr:nvSpPr>
        <xdr:cNvPr id="1650" name="TextBox 1649">
          <a:extLst>
            <a:ext uri="{FF2B5EF4-FFF2-40B4-BE49-F238E27FC236}">
              <a16:creationId xmlns:a16="http://schemas.microsoft.com/office/drawing/2014/main" id="{00000000-0008-0000-0000-00007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103</xdr:row>
      <xdr:rowOff>0</xdr:rowOff>
    </xdr:from>
    <xdr:ext cx="184731" cy="264560"/>
    <xdr:sp macro="" textlink="">
      <xdr:nvSpPr>
        <xdr:cNvPr id="1651" name="TextBox 1">
          <a:extLst>
            <a:ext uri="{FF2B5EF4-FFF2-40B4-BE49-F238E27FC236}">
              <a16:creationId xmlns:a16="http://schemas.microsoft.com/office/drawing/2014/main" id="{00000000-0008-0000-0000-00007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104</xdr:row>
      <xdr:rowOff>0</xdr:rowOff>
    </xdr:from>
    <xdr:ext cx="184731" cy="264560"/>
    <xdr:sp macro="" textlink="">
      <xdr:nvSpPr>
        <xdr:cNvPr id="1652" name="TextBox 1651">
          <a:extLst>
            <a:ext uri="{FF2B5EF4-FFF2-40B4-BE49-F238E27FC236}">
              <a16:creationId xmlns:a16="http://schemas.microsoft.com/office/drawing/2014/main" id="{00000000-0008-0000-0000-00007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104</xdr:row>
      <xdr:rowOff>0</xdr:rowOff>
    </xdr:from>
    <xdr:ext cx="184731" cy="264560"/>
    <xdr:sp macro="" textlink="">
      <xdr:nvSpPr>
        <xdr:cNvPr id="1653" name="TextBox 1">
          <a:extLst>
            <a:ext uri="{FF2B5EF4-FFF2-40B4-BE49-F238E27FC236}">
              <a16:creationId xmlns:a16="http://schemas.microsoft.com/office/drawing/2014/main" id="{00000000-0008-0000-0000-00007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104</xdr:row>
      <xdr:rowOff>0</xdr:rowOff>
    </xdr:from>
    <xdr:ext cx="184731" cy="264560"/>
    <xdr:sp macro="" textlink="">
      <xdr:nvSpPr>
        <xdr:cNvPr id="1654" name="TextBox 1653">
          <a:extLst>
            <a:ext uri="{FF2B5EF4-FFF2-40B4-BE49-F238E27FC236}">
              <a16:creationId xmlns:a16="http://schemas.microsoft.com/office/drawing/2014/main" id="{00000000-0008-0000-0000-00007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104</xdr:row>
      <xdr:rowOff>0</xdr:rowOff>
    </xdr:from>
    <xdr:ext cx="184731" cy="264560"/>
    <xdr:sp macro="" textlink="">
      <xdr:nvSpPr>
        <xdr:cNvPr id="1655" name="TextBox 1">
          <a:extLst>
            <a:ext uri="{FF2B5EF4-FFF2-40B4-BE49-F238E27FC236}">
              <a16:creationId xmlns:a16="http://schemas.microsoft.com/office/drawing/2014/main" id="{00000000-0008-0000-0000-00007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105</xdr:row>
      <xdr:rowOff>0</xdr:rowOff>
    </xdr:from>
    <xdr:ext cx="184731" cy="264560"/>
    <xdr:sp macro="" textlink="">
      <xdr:nvSpPr>
        <xdr:cNvPr id="1656" name="TextBox 1655">
          <a:extLst>
            <a:ext uri="{FF2B5EF4-FFF2-40B4-BE49-F238E27FC236}">
              <a16:creationId xmlns:a16="http://schemas.microsoft.com/office/drawing/2014/main" id="{00000000-0008-0000-0000-00007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105</xdr:row>
      <xdr:rowOff>0</xdr:rowOff>
    </xdr:from>
    <xdr:ext cx="184731" cy="264560"/>
    <xdr:sp macro="" textlink="">
      <xdr:nvSpPr>
        <xdr:cNvPr id="1657" name="TextBox 1">
          <a:extLst>
            <a:ext uri="{FF2B5EF4-FFF2-40B4-BE49-F238E27FC236}">
              <a16:creationId xmlns:a16="http://schemas.microsoft.com/office/drawing/2014/main" id="{00000000-0008-0000-0000-00007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105</xdr:row>
      <xdr:rowOff>0</xdr:rowOff>
    </xdr:from>
    <xdr:ext cx="184731" cy="264560"/>
    <xdr:sp macro="" textlink="">
      <xdr:nvSpPr>
        <xdr:cNvPr id="1658" name="TextBox 1657">
          <a:extLst>
            <a:ext uri="{FF2B5EF4-FFF2-40B4-BE49-F238E27FC236}">
              <a16:creationId xmlns:a16="http://schemas.microsoft.com/office/drawing/2014/main" id="{00000000-0008-0000-0000-00007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105</xdr:row>
      <xdr:rowOff>0</xdr:rowOff>
    </xdr:from>
    <xdr:ext cx="184731" cy="264560"/>
    <xdr:sp macro="" textlink="">
      <xdr:nvSpPr>
        <xdr:cNvPr id="1659" name="TextBox 1">
          <a:extLst>
            <a:ext uri="{FF2B5EF4-FFF2-40B4-BE49-F238E27FC236}">
              <a16:creationId xmlns:a16="http://schemas.microsoft.com/office/drawing/2014/main" id="{00000000-0008-0000-0000-00007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106</xdr:row>
      <xdr:rowOff>0</xdr:rowOff>
    </xdr:from>
    <xdr:ext cx="184731" cy="264560"/>
    <xdr:sp macro="" textlink="">
      <xdr:nvSpPr>
        <xdr:cNvPr id="1660" name="TextBox 1659">
          <a:extLst>
            <a:ext uri="{FF2B5EF4-FFF2-40B4-BE49-F238E27FC236}">
              <a16:creationId xmlns:a16="http://schemas.microsoft.com/office/drawing/2014/main" id="{00000000-0008-0000-0000-00007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106</xdr:row>
      <xdr:rowOff>0</xdr:rowOff>
    </xdr:from>
    <xdr:ext cx="184731" cy="264560"/>
    <xdr:sp macro="" textlink="">
      <xdr:nvSpPr>
        <xdr:cNvPr id="1661" name="TextBox 1">
          <a:extLst>
            <a:ext uri="{FF2B5EF4-FFF2-40B4-BE49-F238E27FC236}">
              <a16:creationId xmlns:a16="http://schemas.microsoft.com/office/drawing/2014/main" id="{00000000-0008-0000-0000-00007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106</xdr:row>
      <xdr:rowOff>0</xdr:rowOff>
    </xdr:from>
    <xdr:ext cx="184731" cy="264560"/>
    <xdr:sp macro="" textlink="">
      <xdr:nvSpPr>
        <xdr:cNvPr id="1662" name="TextBox 1661">
          <a:extLst>
            <a:ext uri="{FF2B5EF4-FFF2-40B4-BE49-F238E27FC236}">
              <a16:creationId xmlns:a16="http://schemas.microsoft.com/office/drawing/2014/main" id="{00000000-0008-0000-0000-00007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106</xdr:row>
      <xdr:rowOff>0</xdr:rowOff>
    </xdr:from>
    <xdr:ext cx="184731" cy="264560"/>
    <xdr:sp macro="" textlink="">
      <xdr:nvSpPr>
        <xdr:cNvPr id="1663" name="TextBox 1">
          <a:extLst>
            <a:ext uri="{FF2B5EF4-FFF2-40B4-BE49-F238E27FC236}">
              <a16:creationId xmlns:a16="http://schemas.microsoft.com/office/drawing/2014/main" id="{00000000-0008-0000-0000-00007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107</xdr:row>
      <xdr:rowOff>0</xdr:rowOff>
    </xdr:from>
    <xdr:ext cx="184731" cy="264560"/>
    <xdr:sp macro="" textlink="">
      <xdr:nvSpPr>
        <xdr:cNvPr id="1664" name="TextBox 1663">
          <a:extLst>
            <a:ext uri="{FF2B5EF4-FFF2-40B4-BE49-F238E27FC236}">
              <a16:creationId xmlns:a16="http://schemas.microsoft.com/office/drawing/2014/main" id="{00000000-0008-0000-0000-00008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107</xdr:row>
      <xdr:rowOff>0</xdr:rowOff>
    </xdr:from>
    <xdr:ext cx="184731" cy="264560"/>
    <xdr:sp macro="" textlink="">
      <xdr:nvSpPr>
        <xdr:cNvPr id="1665" name="TextBox 1">
          <a:extLst>
            <a:ext uri="{FF2B5EF4-FFF2-40B4-BE49-F238E27FC236}">
              <a16:creationId xmlns:a16="http://schemas.microsoft.com/office/drawing/2014/main" id="{00000000-0008-0000-0000-00008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107</xdr:row>
      <xdr:rowOff>0</xdr:rowOff>
    </xdr:from>
    <xdr:ext cx="184731" cy="264560"/>
    <xdr:sp macro="" textlink="">
      <xdr:nvSpPr>
        <xdr:cNvPr id="1666" name="TextBox 1665">
          <a:extLst>
            <a:ext uri="{FF2B5EF4-FFF2-40B4-BE49-F238E27FC236}">
              <a16:creationId xmlns:a16="http://schemas.microsoft.com/office/drawing/2014/main" id="{00000000-0008-0000-0000-00008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107</xdr:row>
      <xdr:rowOff>0</xdr:rowOff>
    </xdr:from>
    <xdr:ext cx="184731" cy="264560"/>
    <xdr:sp macro="" textlink="">
      <xdr:nvSpPr>
        <xdr:cNvPr id="1667" name="TextBox 1">
          <a:extLst>
            <a:ext uri="{FF2B5EF4-FFF2-40B4-BE49-F238E27FC236}">
              <a16:creationId xmlns:a16="http://schemas.microsoft.com/office/drawing/2014/main" id="{00000000-0008-0000-0000-00008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108</xdr:row>
      <xdr:rowOff>0</xdr:rowOff>
    </xdr:from>
    <xdr:ext cx="184731" cy="264560"/>
    <xdr:sp macro="" textlink="">
      <xdr:nvSpPr>
        <xdr:cNvPr id="1668" name="TextBox 1667">
          <a:extLst>
            <a:ext uri="{FF2B5EF4-FFF2-40B4-BE49-F238E27FC236}">
              <a16:creationId xmlns:a16="http://schemas.microsoft.com/office/drawing/2014/main" id="{00000000-0008-0000-0000-00008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108</xdr:row>
      <xdr:rowOff>0</xdr:rowOff>
    </xdr:from>
    <xdr:ext cx="184731" cy="264560"/>
    <xdr:sp macro="" textlink="">
      <xdr:nvSpPr>
        <xdr:cNvPr id="1669" name="TextBox 1">
          <a:extLst>
            <a:ext uri="{FF2B5EF4-FFF2-40B4-BE49-F238E27FC236}">
              <a16:creationId xmlns:a16="http://schemas.microsoft.com/office/drawing/2014/main" id="{00000000-0008-0000-0000-00008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108</xdr:row>
      <xdr:rowOff>0</xdr:rowOff>
    </xdr:from>
    <xdr:ext cx="184731" cy="264560"/>
    <xdr:sp macro="" textlink="">
      <xdr:nvSpPr>
        <xdr:cNvPr id="1670" name="TextBox 1669">
          <a:extLst>
            <a:ext uri="{FF2B5EF4-FFF2-40B4-BE49-F238E27FC236}">
              <a16:creationId xmlns:a16="http://schemas.microsoft.com/office/drawing/2014/main" id="{00000000-0008-0000-0000-00008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108</xdr:row>
      <xdr:rowOff>0</xdr:rowOff>
    </xdr:from>
    <xdr:ext cx="184731" cy="264560"/>
    <xdr:sp macro="" textlink="">
      <xdr:nvSpPr>
        <xdr:cNvPr id="1671" name="TextBox 1">
          <a:extLst>
            <a:ext uri="{FF2B5EF4-FFF2-40B4-BE49-F238E27FC236}">
              <a16:creationId xmlns:a16="http://schemas.microsoft.com/office/drawing/2014/main" id="{00000000-0008-0000-0000-00008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109</xdr:row>
      <xdr:rowOff>0</xdr:rowOff>
    </xdr:from>
    <xdr:ext cx="184731" cy="264560"/>
    <xdr:sp macro="" textlink="">
      <xdr:nvSpPr>
        <xdr:cNvPr id="1672" name="TextBox 1671">
          <a:extLst>
            <a:ext uri="{FF2B5EF4-FFF2-40B4-BE49-F238E27FC236}">
              <a16:creationId xmlns:a16="http://schemas.microsoft.com/office/drawing/2014/main" id="{00000000-0008-0000-0000-00008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109</xdr:row>
      <xdr:rowOff>0</xdr:rowOff>
    </xdr:from>
    <xdr:ext cx="184731" cy="264560"/>
    <xdr:sp macro="" textlink="">
      <xdr:nvSpPr>
        <xdr:cNvPr id="1673" name="TextBox 1">
          <a:extLst>
            <a:ext uri="{FF2B5EF4-FFF2-40B4-BE49-F238E27FC236}">
              <a16:creationId xmlns:a16="http://schemas.microsoft.com/office/drawing/2014/main" id="{00000000-0008-0000-0000-00008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109</xdr:row>
      <xdr:rowOff>0</xdr:rowOff>
    </xdr:from>
    <xdr:ext cx="184731" cy="264560"/>
    <xdr:sp macro="" textlink="">
      <xdr:nvSpPr>
        <xdr:cNvPr id="1674" name="TextBox 1673">
          <a:extLst>
            <a:ext uri="{FF2B5EF4-FFF2-40B4-BE49-F238E27FC236}">
              <a16:creationId xmlns:a16="http://schemas.microsoft.com/office/drawing/2014/main" id="{00000000-0008-0000-0000-00008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109</xdr:row>
      <xdr:rowOff>0</xdr:rowOff>
    </xdr:from>
    <xdr:ext cx="184731" cy="264560"/>
    <xdr:sp macro="" textlink="">
      <xdr:nvSpPr>
        <xdr:cNvPr id="1675" name="TextBox 1">
          <a:extLst>
            <a:ext uri="{FF2B5EF4-FFF2-40B4-BE49-F238E27FC236}">
              <a16:creationId xmlns:a16="http://schemas.microsoft.com/office/drawing/2014/main" id="{00000000-0008-0000-0000-00008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110</xdr:row>
      <xdr:rowOff>0</xdr:rowOff>
    </xdr:from>
    <xdr:ext cx="184731" cy="264560"/>
    <xdr:sp macro="" textlink="">
      <xdr:nvSpPr>
        <xdr:cNvPr id="1676" name="TextBox 1675">
          <a:extLst>
            <a:ext uri="{FF2B5EF4-FFF2-40B4-BE49-F238E27FC236}">
              <a16:creationId xmlns:a16="http://schemas.microsoft.com/office/drawing/2014/main" id="{00000000-0008-0000-0000-00008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110</xdr:row>
      <xdr:rowOff>0</xdr:rowOff>
    </xdr:from>
    <xdr:ext cx="184731" cy="264560"/>
    <xdr:sp macro="" textlink="">
      <xdr:nvSpPr>
        <xdr:cNvPr id="1677" name="TextBox 1">
          <a:extLst>
            <a:ext uri="{FF2B5EF4-FFF2-40B4-BE49-F238E27FC236}">
              <a16:creationId xmlns:a16="http://schemas.microsoft.com/office/drawing/2014/main" id="{00000000-0008-0000-0000-00008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110</xdr:row>
      <xdr:rowOff>0</xdr:rowOff>
    </xdr:from>
    <xdr:ext cx="184731" cy="264560"/>
    <xdr:sp macro="" textlink="">
      <xdr:nvSpPr>
        <xdr:cNvPr id="1678" name="TextBox 1677">
          <a:extLst>
            <a:ext uri="{FF2B5EF4-FFF2-40B4-BE49-F238E27FC236}">
              <a16:creationId xmlns:a16="http://schemas.microsoft.com/office/drawing/2014/main" id="{00000000-0008-0000-0000-00008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110</xdr:row>
      <xdr:rowOff>0</xdr:rowOff>
    </xdr:from>
    <xdr:ext cx="184731" cy="264560"/>
    <xdr:sp macro="" textlink="">
      <xdr:nvSpPr>
        <xdr:cNvPr id="1679" name="TextBox 1">
          <a:extLst>
            <a:ext uri="{FF2B5EF4-FFF2-40B4-BE49-F238E27FC236}">
              <a16:creationId xmlns:a16="http://schemas.microsoft.com/office/drawing/2014/main" id="{00000000-0008-0000-0000-00008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111</xdr:row>
      <xdr:rowOff>0</xdr:rowOff>
    </xdr:from>
    <xdr:ext cx="184731" cy="264560"/>
    <xdr:sp macro="" textlink="">
      <xdr:nvSpPr>
        <xdr:cNvPr id="1680" name="TextBox 1679">
          <a:extLst>
            <a:ext uri="{FF2B5EF4-FFF2-40B4-BE49-F238E27FC236}">
              <a16:creationId xmlns:a16="http://schemas.microsoft.com/office/drawing/2014/main" id="{00000000-0008-0000-0000-00009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111</xdr:row>
      <xdr:rowOff>0</xdr:rowOff>
    </xdr:from>
    <xdr:ext cx="184731" cy="264560"/>
    <xdr:sp macro="" textlink="">
      <xdr:nvSpPr>
        <xdr:cNvPr id="1681" name="TextBox 1">
          <a:extLst>
            <a:ext uri="{FF2B5EF4-FFF2-40B4-BE49-F238E27FC236}">
              <a16:creationId xmlns:a16="http://schemas.microsoft.com/office/drawing/2014/main" id="{00000000-0008-0000-0000-00009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111</xdr:row>
      <xdr:rowOff>0</xdr:rowOff>
    </xdr:from>
    <xdr:ext cx="184731" cy="264560"/>
    <xdr:sp macro="" textlink="">
      <xdr:nvSpPr>
        <xdr:cNvPr id="1682" name="TextBox 1681">
          <a:extLst>
            <a:ext uri="{FF2B5EF4-FFF2-40B4-BE49-F238E27FC236}">
              <a16:creationId xmlns:a16="http://schemas.microsoft.com/office/drawing/2014/main" id="{00000000-0008-0000-0000-00009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111</xdr:row>
      <xdr:rowOff>0</xdr:rowOff>
    </xdr:from>
    <xdr:ext cx="184731" cy="264560"/>
    <xdr:sp macro="" textlink="">
      <xdr:nvSpPr>
        <xdr:cNvPr id="1683" name="TextBox 1">
          <a:extLst>
            <a:ext uri="{FF2B5EF4-FFF2-40B4-BE49-F238E27FC236}">
              <a16:creationId xmlns:a16="http://schemas.microsoft.com/office/drawing/2014/main" id="{00000000-0008-0000-0000-00009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112</xdr:row>
      <xdr:rowOff>0</xdr:rowOff>
    </xdr:from>
    <xdr:ext cx="184731" cy="264560"/>
    <xdr:sp macro="" textlink="">
      <xdr:nvSpPr>
        <xdr:cNvPr id="1684" name="TextBox 1683">
          <a:extLst>
            <a:ext uri="{FF2B5EF4-FFF2-40B4-BE49-F238E27FC236}">
              <a16:creationId xmlns:a16="http://schemas.microsoft.com/office/drawing/2014/main" id="{00000000-0008-0000-0000-00009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112</xdr:row>
      <xdr:rowOff>0</xdr:rowOff>
    </xdr:from>
    <xdr:ext cx="184731" cy="264560"/>
    <xdr:sp macro="" textlink="">
      <xdr:nvSpPr>
        <xdr:cNvPr id="1685" name="TextBox 1">
          <a:extLst>
            <a:ext uri="{FF2B5EF4-FFF2-40B4-BE49-F238E27FC236}">
              <a16:creationId xmlns:a16="http://schemas.microsoft.com/office/drawing/2014/main" id="{00000000-0008-0000-0000-00009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112</xdr:row>
      <xdr:rowOff>0</xdr:rowOff>
    </xdr:from>
    <xdr:ext cx="184731" cy="264560"/>
    <xdr:sp macro="" textlink="">
      <xdr:nvSpPr>
        <xdr:cNvPr id="1686" name="TextBox 1685">
          <a:extLst>
            <a:ext uri="{FF2B5EF4-FFF2-40B4-BE49-F238E27FC236}">
              <a16:creationId xmlns:a16="http://schemas.microsoft.com/office/drawing/2014/main" id="{00000000-0008-0000-0000-00009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112</xdr:row>
      <xdr:rowOff>0</xdr:rowOff>
    </xdr:from>
    <xdr:ext cx="184731" cy="264560"/>
    <xdr:sp macro="" textlink="">
      <xdr:nvSpPr>
        <xdr:cNvPr id="1687" name="TextBox 1">
          <a:extLst>
            <a:ext uri="{FF2B5EF4-FFF2-40B4-BE49-F238E27FC236}">
              <a16:creationId xmlns:a16="http://schemas.microsoft.com/office/drawing/2014/main" id="{00000000-0008-0000-0000-00009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113</xdr:row>
      <xdr:rowOff>0</xdr:rowOff>
    </xdr:from>
    <xdr:ext cx="184731" cy="264560"/>
    <xdr:sp macro="" textlink="">
      <xdr:nvSpPr>
        <xdr:cNvPr id="1688" name="TextBox 1687">
          <a:extLst>
            <a:ext uri="{FF2B5EF4-FFF2-40B4-BE49-F238E27FC236}">
              <a16:creationId xmlns:a16="http://schemas.microsoft.com/office/drawing/2014/main" id="{00000000-0008-0000-0000-00009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113</xdr:row>
      <xdr:rowOff>0</xdr:rowOff>
    </xdr:from>
    <xdr:ext cx="184731" cy="264560"/>
    <xdr:sp macro="" textlink="">
      <xdr:nvSpPr>
        <xdr:cNvPr id="1689" name="TextBox 1">
          <a:extLst>
            <a:ext uri="{FF2B5EF4-FFF2-40B4-BE49-F238E27FC236}">
              <a16:creationId xmlns:a16="http://schemas.microsoft.com/office/drawing/2014/main" id="{00000000-0008-0000-0000-00009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113</xdr:row>
      <xdr:rowOff>0</xdr:rowOff>
    </xdr:from>
    <xdr:ext cx="184731" cy="264560"/>
    <xdr:sp macro="" textlink="">
      <xdr:nvSpPr>
        <xdr:cNvPr id="1690" name="TextBox 1689">
          <a:extLst>
            <a:ext uri="{FF2B5EF4-FFF2-40B4-BE49-F238E27FC236}">
              <a16:creationId xmlns:a16="http://schemas.microsoft.com/office/drawing/2014/main" id="{00000000-0008-0000-0000-00009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113</xdr:row>
      <xdr:rowOff>0</xdr:rowOff>
    </xdr:from>
    <xdr:ext cx="184731" cy="264560"/>
    <xdr:sp macro="" textlink="">
      <xdr:nvSpPr>
        <xdr:cNvPr id="1691" name="TextBox 1">
          <a:extLst>
            <a:ext uri="{FF2B5EF4-FFF2-40B4-BE49-F238E27FC236}">
              <a16:creationId xmlns:a16="http://schemas.microsoft.com/office/drawing/2014/main" id="{00000000-0008-0000-0000-00009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114</xdr:row>
      <xdr:rowOff>0</xdr:rowOff>
    </xdr:from>
    <xdr:ext cx="184731" cy="264560"/>
    <xdr:sp macro="" textlink="">
      <xdr:nvSpPr>
        <xdr:cNvPr id="1692" name="TextBox 1691">
          <a:extLst>
            <a:ext uri="{FF2B5EF4-FFF2-40B4-BE49-F238E27FC236}">
              <a16:creationId xmlns:a16="http://schemas.microsoft.com/office/drawing/2014/main" id="{00000000-0008-0000-0000-00009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114</xdr:row>
      <xdr:rowOff>0</xdr:rowOff>
    </xdr:from>
    <xdr:ext cx="184731" cy="264560"/>
    <xdr:sp macro="" textlink="">
      <xdr:nvSpPr>
        <xdr:cNvPr id="1693" name="TextBox 1">
          <a:extLst>
            <a:ext uri="{FF2B5EF4-FFF2-40B4-BE49-F238E27FC236}">
              <a16:creationId xmlns:a16="http://schemas.microsoft.com/office/drawing/2014/main" id="{00000000-0008-0000-0000-00009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114</xdr:row>
      <xdr:rowOff>0</xdr:rowOff>
    </xdr:from>
    <xdr:ext cx="184731" cy="264560"/>
    <xdr:sp macro="" textlink="">
      <xdr:nvSpPr>
        <xdr:cNvPr id="1694" name="TextBox 1693">
          <a:extLst>
            <a:ext uri="{FF2B5EF4-FFF2-40B4-BE49-F238E27FC236}">
              <a16:creationId xmlns:a16="http://schemas.microsoft.com/office/drawing/2014/main" id="{00000000-0008-0000-0000-00009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114</xdr:row>
      <xdr:rowOff>0</xdr:rowOff>
    </xdr:from>
    <xdr:ext cx="184731" cy="264560"/>
    <xdr:sp macro="" textlink="">
      <xdr:nvSpPr>
        <xdr:cNvPr id="1695" name="TextBox 1">
          <a:extLst>
            <a:ext uri="{FF2B5EF4-FFF2-40B4-BE49-F238E27FC236}">
              <a16:creationId xmlns:a16="http://schemas.microsoft.com/office/drawing/2014/main" id="{00000000-0008-0000-0000-00009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115</xdr:row>
      <xdr:rowOff>0</xdr:rowOff>
    </xdr:from>
    <xdr:ext cx="184731" cy="264560"/>
    <xdr:sp macro="" textlink="">
      <xdr:nvSpPr>
        <xdr:cNvPr id="1696" name="TextBox 1695">
          <a:extLst>
            <a:ext uri="{FF2B5EF4-FFF2-40B4-BE49-F238E27FC236}">
              <a16:creationId xmlns:a16="http://schemas.microsoft.com/office/drawing/2014/main" id="{00000000-0008-0000-0000-0000A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115</xdr:row>
      <xdr:rowOff>0</xdr:rowOff>
    </xdr:from>
    <xdr:ext cx="184731" cy="264560"/>
    <xdr:sp macro="" textlink="">
      <xdr:nvSpPr>
        <xdr:cNvPr id="1697" name="TextBox 1">
          <a:extLst>
            <a:ext uri="{FF2B5EF4-FFF2-40B4-BE49-F238E27FC236}">
              <a16:creationId xmlns:a16="http://schemas.microsoft.com/office/drawing/2014/main" id="{00000000-0008-0000-0000-0000A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115</xdr:row>
      <xdr:rowOff>0</xdr:rowOff>
    </xdr:from>
    <xdr:ext cx="184731" cy="264560"/>
    <xdr:sp macro="" textlink="">
      <xdr:nvSpPr>
        <xdr:cNvPr id="1698" name="TextBox 1697">
          <a:extLst>
            <a:ext uri="{FF2B5EF4-FFF2-40B4-BE49-F238E27FC236}">
              <a16:creationId xmlns:a16="http://schemas.microsoft.com/office/drawing/2014/main" id="{00000000-0008-0000-0000-0000A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115</xdr:row>
      <xdr:rowOff>0</xdr:rowOff>
    </xdr:from>
    <xdr:ext cx="184731" cy="264560"/>
    <xdr:sp macro="" textlink="">
      <xdr:nvSpPr>
        <xdr:cNvPr id="1699" name="TextBox 1">
          <a:extLst>
            <a:ext uri="{FF2B5EF4-FFF2-40B4-BE49-F238E27FC236}">
              <a16:creationId xmlns:a16="http://schemas.microsoft.com/office/drawing/2014/main" id="{00000000-0008-0000-0000-0000A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116</xdr:row>
      <xdr:rowOff>0</xdr:rowOff>
    </xdr:from>
    <xdr:ext cx="184731" cy="264560"/>
    <xdr:sp macro="" textlink="">
      <xdr:nvSpPr>
        <xdr:cNvPr id="1700" name="TextBox 1699">
          <a:extLst>
            <a:ext uri="{FF2B5EF4-FFF2-40B4-BE49-F238E27FC236}">
              <a16:creationId xmlns:a16="http://schemas.microsoft.com/office/drawing/2014/main" id="{00000000-0008-0000-0000-0000A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116</xdr:row>
      <xdr:rowOff>0</xdr:rowOff>
    </xdr:from>
    <xdr:ext cx="184731" cy="264560"/>
    <xdr:sp macro="" textlink="">
      <xdr:nvSpPr>
        <xdr:cNvPr id="1701" name="TextBox 1">
          <a:extLst>
            <a:ext uri="{FF2B5EF4-FFF2-40B4-BE49-F238E27FC236}">
              <a16:creationId xmlns:a16="http://schemas.microsoft.com/office/drawing/2014/main" id="{00000000-0008-0000-0000-0000A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116</xdr:row>
      <xdr:rowOff>0</xdr:rowOff>
    </xdr:from>
    <xdr:ext cx="184731" cy="264560"/>
    <xdr:sp macro="" textlink="">
      <xdr:nvSpPr>
        <xdr:cNvPr id="1702" name="TextBox 1701">
          <a:extLst>
            <a:ext uri="{FF2B5EF4-FFF2-40B4-BE49-F238E27FC236}">
              <a16:creationId xmlns:a16="http://schemas.microsoft.com/office/drawing/2014/main" id="{00000000-0008-0000-0000-0000A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116</xdr:row>
      <xdr:rowOff>0</xdr:rowOff>
    </xdr:from>
    <xdr:ext cx="184731" cy="264560"/>
    <xdr:sp macro="" textlink="">
      <xdr:nvSpPr>
        <xdr:cNvPr id="1703" name="TextBox 1">
          <a:extLst>
            <a:ext uri="{FF2B5EF4-FFF2-40B4-BE49-F238E27FC236}">
              <a16:creationId xmlns:a16="http://schemas.microsoft.com/office/drawing/2014/main" id="{00000000-0008-0000-0000-0000A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117</xdr:row>
      <xdr:rowOff>0</xdr:rowOff>
    </xdr:from>
    <xdr:ext cx="184731" cy="264560"/>
    <xdr:sp macro="" textlink="">
      <xdr:nvSpPr>
        <xdr:cNvPr id="1704" name="TextBox 1703">
          <a:extLst>
            <a:ext uri="{FF2B5EF4-FFF2-40B4-BE49-F238E27FC236}">
              <a16:creationId xmlns:a16="http://schemas.microsoft.com/office/drawing/2014/main" id="{00000000-0008-0000-0000-0000A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117</xdr:row>
      <xdr:rowOff>0</xdr:rowOff>
    </xdr:from>
    <xdr:ext cx="184731" cy="264560"/>
    <xdr:sp macro="" textlink="">
      <xdr:nvSpPr>
        <xdr:cNvPr id="1705" name="TextBox 1">
          <a:extLst>
            <a:ext uri="{FF2B5EF4-FFF2-40B4-BE49-F238E27FC236}">
              <a16:creationId xmlns:a16="http://schemas.microsoft.com/office/drawing/2014/main" id="{00000000-0008-0000-0000-0000A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117</xdr:row>
      <xdr:rowOff>0</xdr:rowOff>
    </xdr:from>
    <xdr:ext cx="184731" cy="264560"/>
    <xdr:sp macro="" textlink="">
      <xdr:nvSpPr>
        <xdr:cNvPr id="1706" name="TextBox 1705">
          <a:extLst>
            <a:ext uri="{FF2B5EF4-FFF2-40B4-BE49-F238E27FC236}">
              <a16:creationId xmlns:a16="http://schemas.microsoft.com/office/drawing/2014/main" id="{00000000-0008-0000-0000-0000A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117</xdr:row>
      <xdr:rowOff>0</xdr:rowOff>
    </xdr:from>
    <xdr:ext cx="184731" cy="264560"/>
    <xdr:sp macro="" textlink="">
      <xdr:nvSpPr>
        <xdr:cNvPr id="1707" name="TextBox 1">
          <a:extLst>
            <a:ext uri="{FF2B5EF4-FFF2-40B4-BE49-F238E27FC236}">
              <a16:creationId xmlns:a16="http://schemas.microsoft.com/office/drawing/2014/main" id="{00000000-0008-0000-0000-0000A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118</xdr:row>
      <xdr:rowOff>0</xdr:rowOff>
    </xdr:from>
    <xdr:ext cx="184731" cy="264560"/>
    <xdr:sp macro="" textlink="">
      <xdr:nvSpPr>
        <xdr:cNvPr id="1708" name="TextBox 1707">
          <a:extLst>
            <a:ext uri="{FF2B5EF4-FFF2-40B4-BE49-F238E27FC236}">
              <a16:creationId xmlns:a16="http://schemas.microsoft.com/office/drawing/2014/main" id="{00000000-0008-0000-0000-0000A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118</xdr:row>
      <xdr:rowOff>0</xdr:rowOff>
    </xdr:from>
    <xdr:ext cx="184731" cy="264560"/>
    <xdr:sp macro="" textlink="">
      <xdr:nvSpPr>
        <xdr:cNvPr id="1709" name="TextBox 1">
          <a:extLst>
            <a:ext uri="{FF2B5EF4-FFF2-40B4-BE49-F238E27FC236}">
              <a16:creationId xmlns:a16="http://schemas.microsoft.com/office/drawing/2014/main" id="{00000000-0008-0000-0000-0000A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118</xdr:row>
      <xdr:rowOff>0</xdr:rowOff>
    </xdr:from>
    <xdr:ext cx="184731" cy="264560"/>
    <xdr:sp macro="" textlink="">
      <xdr:nvSpPr>
        <xdr:cNvPr id="1710" name="TextBox 1709">
          <a:extLst>
            <a:ext uri="{FF2B5EF4-FFF2-40B4-BE49-F238E27FC236}">
              <a16:creationId xmlns:a16="http://schemas.microsoft.com/office/drawing/2014/main" id="{00000000-0008-0000-0000-0000A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118</xdr:row>
      <xdr:rowOff>0</xdr:rowOff>
    </xdr:from>
    <xdr:ext cx="184731" cy="264560"/>
    <xdr:sp macro="" textlink="">
      <xdr:nvSpPr>
        <xdr:cNvPr id="1711" name="TextBox 1">
          <a:extLst>
            <a:ext uri="{FF2B5EF4-FFF2-40B4-BE49-F238E27FC236}">
              <a16:creationId xmlns:a16="http://schemas.microsoft.com/office/drawing/2014/main" id="{00000000-0008-0000-0000-0000A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119</xdr:row>
      <xdr:rowOff>0</xdr:rowOff>
    </xdr:from>
    <xdr:ext cx="184731" cy="264560"/>
    <xdr:sp macro="" textlink="">
      <xdr:nvSpPr>
        <xdr:cNvPr id="1712" name="TextBox 1711">
          <a:extLst>
            <a:ext uri="{FF2B5EF4-FFF2-40B4-BE49-F238E27FC236}">
              <a16:creationId xmlns:a16="http://schemas.microsoft.com/office/drawing/2014/main" id="{00000000-0008-0000-0000-0000B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119</xdr:row>
      <xdr:rowOff>0</xdr:rowOff>
    </xdr:from>
    <xdr:ext cx="184731" cy="264560"/>
    <xdr:sp macro="" textlink="">
      <xdr:nvSpPr>
        <xdr:cNvPr id="1713" name="TextBox 1">
          <a:extLst>
            <a:ext uri="{FF2B5EF4-FFF2-40B4-BE49-F238E27FC236}">
              <a16:creationId xmlns:a16="http://schemas.microsoft.com/office/drawing/2014/main" id="{00000000-0008-0000-0000-0000B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119</xdr:row>
      <xdr:rowOff>0</xdr:rowOff>
    </xdr:from>
    <xdr:ext cx="184731" cy="264560"/>
    <xdr:sp macro="" textlink="">
      <xdr:nvSpPr>
        <xdr:cNvPr id="1714" name="TextBox 1713">
          <a:extLst>
            <a:ext uri="{FF2B5EF4-FFF2-40B4-BE49-F238E27FC236}">
              <a16:creationId xmlns:a16="http://schemas.microsoft.com/office/drawing/2014/main" id="{00000000-0008-0000-0000-0000B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119</xdr:row>
      <xdr:rowOff>0</xdr:rowOff>
    </xdr:from>
    <xdr:ext cx="184731" cy="264560"/>
    <xdr:sp macro="" textlink="">
      <xdr:nvSpPr>
        <xdr:cNvPr id="1715" name="TextBox 1">
          <a:extLst>
            <a:ext uri="{FF2B5EF4-FFF2-40B4-BE49-F238E27FC236}">
              <a16:creationId xmlns:a16="http://schemas.microsoft.com/office/drawing/2014/main" id="{00000000-0008-0000-0000-0000B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120</xdr:row>
      <xdr:rowOff>0</xdr:rowOff>
    </xdr:from>
    <xdr:ext cx="184731" cy="264560"/>
    <xdr:sp macro="" textlink="">
      <xdr:nvSpPr>
        <xdr:cNvPr id="1716" name="TextBox 1715">
          <a:extLst>
            <a:ext uri="{FF2B5EF4-FFF2-40B4-BE49-F238E27FC236}">
              <a16:creationId xmlns:a16="http://schemas.microsoft.com/office/drawing/2014/main" id="{00000000-0008-0000-0000-0000B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120</xdr:row>
      <xdr:rowOff>0</xdr:rowOff>
    </xdr:from>
    <xdr:ext cx="184731" cy="264560"/>
    <xdr:sp macro="" textlink="">
      <xdr:nvSpPr>
        <xdr:cNvPr id="1717" name="TextBox 1">
          <a:extLst>
            <a:ext uri="{FF2B5EF4-FFF2-40B4-BE49-F238E27FC236}">
              <a16:creationId xmlns:a16="http://schemas.microsoft.com/office/drawing/2014/main" id="{00000000-0008-0000-0000-0000B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120</xdr:row>
      <xdr:rowOff>0</xdr:rowOff>
    </xdr:from>
    <xdr:ext cx="184731" cy="264560"/>
    <xdr:sp macro="" textlink="">
      <xdr:nvSpPr>
        <xdr:cNvPr id="1718" name="TextBox 1717">
          <a:extLst>
            <a:ext uri="{FF2B5EF4-FFF2-40B4-BE49-F238E27FC236}">
              <a16:creationId xmlns:a16="http://schemas.microsoft.com/office/drawing/2014/main" id="{00000000-0008-0000-0000-0000B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120</xdr:row>
      <xdr:rowOff>0</xdr:rowOff>
    </xdr:from>
    <xdr:ext cx="184731" cy="264560"/>
    <xdr:sp macro="" textlink="">
      <xdr:nvSpPr>
        <xdr:cNvPr id="1719" name="TextBox 1">
          <a:extLst>
            <a:ext uri="{FF2B5EF4-FFF2-40B4-BE49-F238E27FC236}">
              <a16:creationId xmlns:a16="http://schemas.microsoft.com/office/drawing/2014/main" id="{00000000-0008-0000-0000-0000B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121</xdr:row>
      <xdr:rowOff>0</xdr:rowOff>
    </xdr:from>
    <xdr:ext cx="184731" cy="264560"/>
    <xdr:sp macro="" textlink="">
      <xdr:nvSpPr>
        <xdr:cNvPr id="1720" name="TextBox 1719">
          <a:extLst>
            <a:ext uri="{FF2B5EF4-FFF2-40B4-BE49-F238E27FC236}">
              <a16:creationId xmlns:a16="http://schemas.microsoft.com/office/drawing/2014/main" id="{00000000-0008-0000-0000-0000B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121</xdr:row>
      <xdr:rowOff>0</xdr:rowOff>
    </xdr:from>
    <xdr:ext cx="184731" cy="264560"/>
    <xdr:sp macro="" textlink="">
      <xdr:nvSpPr>
        <xdr:cNvPr id="1721" name="TextBox 1">
          <a:extLst>
            <a:ext uri="{FF2B5EF4-FFF2-40B4-BE49-F238E27FC236}">
              <a16:creationId xmlns:a16="http://schemas.microsoft.com/office/drawing/2014/main" id="{00000000-0008-0000-0000-0000B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121</xdr:row>
      <xdr:rowOff>0</xdr:rowOff>
    </xdr:from>
    <xdr:ext cx="184731" cy="264560"/>
    <xdr:sp macro="" textlink="">
      <xdr:nvSpPr>
        <xdr:cNvPr id="1722" name="TextBox 1721">
          <a:extLst>
            <a:ext uri="{FF2B5EF4-FFF2-40B4-BE49-F238E27FC236}">
              <a16:creationId xmlns:a16="http://schemas.microsoft.com/office/drawing/2014/main" id="{00000000-0008-0000-0000-0000B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121</xdr:row>
      <xdr:rowOff>0</xdr:rowOff>
    </xdr:from>
    <xdr:ext cx="184731" cy="264560"/>
    <xdr:sp macro="" textlink="">
      <xdr:nvSpPr>
        <xdr:cNvPr id="1723" name="TextBox 1">
          <a:extLst>
            <a:ext uri="{FF2B5EF4-FFF2-40B4-BE49-F238E27FC236}">
              <a16:creationId xmlns:a16="http://schemas.microsoft.com/office/drawing/2014/main" id="{00000000-0008-0000-0000-0000B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122</xdr:row>
      <xdr:rowOff>0</xdr:rowOff>
    </xdr:from>
    <xdr:ext cx="184731" cy="264560"/>
    <xdr:sp macro="" textlink="">
      <xdr:nvSpPr>
        <xdr:cNvPr id="1724" name="TextBox 1723">
          <a:extLst>
            <a:ext uri="{FF2B5EF4-FFF2-40B4-BE49-F238E27FC236}">
              <a16:creationId xmlns:a16="http://schemas.microsoft.com/office/drawing/2014/main" id="{00000000-0008-0000-0000-0000B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122</xdr:row>
      <xdr:rowOff>0</xdr:rowOff>
    </xdr:from>
    <xdr:ext cx="184731" cy="264560"/>
    <xdr:sp macro="" textlink="">
      <xdr:nvSpPr>
        <xdr:cNvPr id="1725" name="TextBox 1">
          <a:extLst>
            <a:ext uri="{FF2B5EF4-FFF2-40B4-BE49-F238E27FC236}">
              <a16:creationId xmlns:a16="http://schemas.microsoft.com/office/drawing/2014/main" id="{00000000-0008-0000-0000-0000B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122</xdr:row>
      <xdr:rowOff>0</xdr:rowOff>
    </xdr:from>
    <xdr:ext cx="184731" cy="264560"/>
    <xdr:sp macro="" textlink="">
      <xdr:nvSpPr>
        <xdr:cNvPr id="1726" name="TextBox 1725">
          <a:extLst>
            <a:ext uri="{FF2B5EF4-FFF2-40B4-BE49-F238E27FC236}">
              <a16:creationId xmlns:a16="http://schemas.microsoft.com/office/drawing/2014/main" id="{00000000-0008-0000-0000-0000B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122</xdr:row>
      <xdr:rowOff>0</xdr:rowOff>
    </xdr:from>
    <xdr:ext cx="184731" cy="264560"/>
    <xdr:sp macro="" textlink="">
      <xdr:nvSpPr>
        <xdr:cNvPr id="1727" name="TextBox 1">
          <a:extLst>
            <a:ext uri="{FF2B5EF4-FFF2-40B4-BE49-F238E27FC236}">
              <a16:creationId xmlns:a16="http://schemas.microsoft.com/office/drawing/2014/main" id="{00000000-0008-0000-0000-0000B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123</xdr:row>
      <xdr:rowOff>0</xdr:rowOff>
    </xdr:from>
    <xdr:ext cx="184731" cy="264560"/>
    <xdr:sp macro="" textlink="">
      <xdr:nvSpPr>
        <xdr:cNvPr id="1728" name="TextBox 1727">
          <a:extLst>
            <a:ext uri="{FF2B5EF4-FFF2-40B4-BE49-F238E27FC236}">
              <a16:creationId xmlns:a16="http://schemas.microsoft.com/office/drawing/2014/main" id="{00000000-0008-0000-0000-0000C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123</xdr:row>
      <xdr:rowOff>0</xdr:rowOff>
    </xdr:from>
    <xdr:ext cx="184731" cy="264560"/>
    <xdr:sp macro="" textlink="">
      <xdr:nvSpPr>
        <xdr:cNvPr id="1729" name="TextBox 1">
          <a:extLst>
            <a:ext uri="{FF2B5EF4-FFF2-40B4-BE49-F238E27FC236}">
              <a16:creationId xmlns:a16="http://schemas.microsoft.com/office/drawing/2014/main" id="{00000000-0008-0000-0000-0000C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123</xdr:row>
      <xdr:rowOff>0</xdr:rowOff>
    </xdr:from>
    <xdr:ext cx="184731" cy="264560"/>
    <xdr:sp macro="" textlink="">
      <xdr:nvSpPr>
        <xdr:cNvPr id="1730" name="TextBox 1729">
          <a:extLst>
            <a:ext uri="{FF2B5EF4-FFF2-40B4-BE49-F238E27FC236}">
              <a16:creationId xmlns:a16="http://schemas.microsoft.com/office/drawing/2014/main" id="{00000000-0008-0000-0000-0000C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123</xdr:row>
      <xdr:rowOff>0</xdr:rowOff>
    </xdr:from>
    <xdr:ext cx="184731" cy="264560"/>
    <xdr:sp macro="" textlink="">
      <xdr:nvSpPr>
        <xdr:cNvPr id="1731" name="TextBox 1">
          <a:extLst>
            <a:ext uri="{FF2B5EF4-FFF2-40B4-BE49-F238E27FC236}">
              <a16:creationId xmlns:a16="http://schemas.microsoft.com/office/drawing/2014/main" id="{00000000-0008-0000-0000-0000C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124</xdr:row>
      <xdr:rowOff>0</xdr:rowOff>
    </xdr:from>
    <xdr:ext cx="184731" cy="264560"/>
    <xdr:sp macro="" textlink="">
      <xdr:nvSpPr>
        <xdr:cNvPr id="1732" name="TextBox 1731">
          <a:extLst>
            <a:ext uri="{FF2B5EF4-FFF2-40B4-BE49-F238E27FC236}">
              <a16:creationId xmlns:a16="http://schemas.microsoft.com/office/drawing/2014/main" id="{00000000-0008-0000-0000-0000C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124</xdr:row>
      <xdr:rowOff>0</xdr:rowOff>
    </xdr:from>
    <xdr:ext cx="184731" cy="264560"/>
    <xdr:sp macro="" textlink="">
      <xdr:nvSpPr>
        <xdr:cNvPr id="1733" name="TextBox 1">
          <a:extLst>
            <a:ext uri="{FF2B5EF4-FFF2-40B4-BE49-F238E27FC236}">
              <a16:creationId xmlns:a16="http://schemas.microsoft.com/office/drawing/2014/main" id="{00000000-0008-0000-0000-0000C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124</xdr:row>
      <xdr:rowOff>0</xdr:rowOff>
    </xdr:from>
    <xdr:ext cx="184731" cy="264560"/>
    <xdr:sp macro="" textlink="">
      <xdr:nvSpPr>
        <xdr:cNvPr id="1734" name="TextBox 1733">
          <a:extLst>
            <a:ext uri="{FF2B5EF4-FFF2-40B4-BE49-F238E27FC236}">
              <a16:creationId xmlns:a16="http://schemas.microsoft.com/office/drawing/2014/main" id="{00000000-0008-0000-0000-0000C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124</xdr:row>
      <xdr:rowOff>0</xdr:rowOff>
    </xdr:from>
    <xdr:ext cx="184731" cy="264560"/>
    <xdr:sp macro="" textlink="">
      <xdr:nvSpPr>
        <xdr:cNvPr id="1735" name="TextBox 1">
          <a:extLst>
            <a:ext uri="{FF2B5EF4-FFF2-40B4-BE49-F238E27FC236}">
              <a16:creationId xmlns:a16="http://schemas.microsoft.com/office/drawing/2014/main" id="{00000000-0008-0000-0000-0000C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125</xdr:row>
      <xdr:rowOff>0</xdr:rowOff>
    </xdr:from>
    <xdr:ext cx="184731" cy="264560"/>
    <xdr:sp macro="" textlink="">
      <xdr:nvSpPr>
        <xdr:cNvPr id="1736" name="TextBox 1735">
          <a:extLst>
            <a:ext uri="{FF2B5EF4-FFF2-40B4-BE49-F238E27FC236}">
              <a16:creationId xmlns:a16="http://schemas.microsoft.com/office/drawing/2014/main" id="{00000000-0008-0000-0000-0000C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125</xdr:row>
      <xdr:rowOff>0</xdr:rowOff>
    </xdr:from>
    <xdr:ext cx="184731" cy="264560"/>
    <xdr:sp macro="" textlink="">
      <xdr:nvSpPr>
        <xdr:cNvPr id="1737" name="TextBox 1">
          <a:extLst>
            <a:ext uri="{FF2B5EF4-FFF2-40B4-BE49-F238E27FC236}">
              <a16:creationId xmlns:a16="http://schemas.microsoft.com/office/drawing/2014/main" id="{00000000-0008-0000-0000-0000C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125</xdr:row>
      <xdr:rowOff>0</xdr:rowOff>
    </xdr:from>
    <xdr:ext cx="184731" cy="264560"/>
    <xdr:sp macro="" textlink="">
      <xdr:nvSpPr>
        <xdr:cNvPr id="1738" name="TextBox 1737">
          <a:extLst>
            <a:ext uri="{FF2B5EF4-FFF2-40B4-BE49-F238E27FC236}">
              <a16:creationId xmlns:a16="http://schemas.microsoft.com/office/drawing/2014/main" id="{00000000-0008-0000-0000-0000C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125</xdr:row>
      <xdr:rowOff>0</xdr:rowOff>
    </xdr:from>
    <xdr:ext cx="184731" cy="264560"/>
    <xdr:sp macro="" textlink="">
      <xdr:nvSpPr>
        <xdr:cNvPr id="1739" name="TextBox 1">
          <a:extLst>
            <a:ext uri="{FF2B5EF4-FFF2-40B4-BE49-F238E27FC236}">
              <a16:creationId xmlns:a16="http://schemas.microsoft.com/office/drawing/2014/main" id="{00000000-0008-0000-0000-0000C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126</xdr:row>
      <xdr:rowOff>0</xdr:rowOff>
    </xdr:from>
    <xdr:ext cx="184731" cy="264560"/>
    <xdr:sp macro="" textlink="">
      <xdr:nvSpPr>
        <xdr:cNvPr id="1740" name="TextBox 1739">
          <a:extLst>
            <a:ext uri="{FF2B5EF4-FFF2-40B4-BE49-F238E27FC236}">
              <a16:creationId xmlns:a16="http://schemas.microsoft.com/office/drawing/2014/main" id="{00000000-0008-0000-0000-0000C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126</xdr:row>
      <xdr:rowOff>0</xdr:rowOff>
    </xdr:from>
    <xdr:ext cx="184731" cy="264560"/>
    <xdr:sp macro="" textlink="">
      <xdr:nvSpPr>
        <xdr:cNvPr id="1741" name="TextBox 1">
          <a:extLst>
            <a:ext uri="{FF2B5EF4-FFF2-40B4-BE49-F238E27FC236}">
              <a16:creationId xmlns:a16="http://schemas.microsoft.com/office/drawing/2014/main" id="{00000000-0008-0000-0000-0000C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126</xdr:row>
      <xdr:rowOff>0</xdr:rowOff>
    </xdr:from>
    <xdr:ext cx="184731" cy="264560"/>
    <xdr:sp macro="" textlink="">
      <xdr:nvSpPr>
        <xdr:cNvPr id="1742" name="TextBox 1741">
          <a:extLst>
            <a:ext uri="{FF2B5EF4-FFF2-40B4-BE49-F238E27FC236}">
              <a16:creationId xmlns:a16="http://schemas.microsoft.com/office/drawing/2014/main" id="{00000000-0008-0000-0000-0000C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126</xdr:row>
      <xdr:rowOff>0</xdr:rowOff>
    </xdr:from>
    <xdr:ext cx="184731" cy="264560"/>
    <xdr:sp macro="" textlink="">
      <xdr:nvSpPr>
        <xdr:cNvPr id="1743" name="TextBox 1">
          <a:extLst>
            <a:ext uri="{FF2B5EF4-FFF2-40B4-BE49-F238E27FC236}">
              <a16:creationId xmlns:a16="http://schemas.microsoft.com/office/drawing/2014/main" id="{00000000-0008-0000-0000-0000C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127</xdr:row>
      <xdr:rowOff>0</xdr:rowOff>
    </xdr:from>
    <xdr:ext cx="184731" cy="264560"/>
    <xdr:sp macro="" textlink="">
      <xdr:nvSpPr>
        <xdr:cNvPr id="1744" name="TextBox 1743">
          <a:extLst>
            <a:ext uri="{FF2B5EF4-FFF2-40B4-BE49-F238E27FC236}">
              <a16:creationId xmlns:a16="http://schemas.microsoft.com/office/drawing/2014/main" id="{00000000-0008-0000-0000-0000D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127</xdr:row>
      <xdr:rowOff>0</xdr:rowOff>
    </xdr:from>
    <xdr:ext cx="184731" cy="264560"/>
    <xdr:sp macro="" textlink="">
      <xdr:nvSpPr>
        <xdr:cNvPr id="1745" name="TextBox 1">
          <a:extLst>
            <a:ext uri="{FF2B5EF4-FFF2-40B4-BE49-F238E27FC236}">
              <a16:creationId xmlns:a16="http://schemas.microsoft.com/office/drawing/2014/main" id="{00000000-0008-0000-0000-0000D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127</xdr:row>
      <xdr:rowOff>0</xdr:rowOff>
    </xdr:from>
    <xdr:ext cx="184731" cy="264560"/>
    <xdr:sp macro="" textlink="">
      <xdr:nvSpPr>
        <xdr:cNvPr id="1746" name="TextBox 1745">
          <a:extLst>
            <a:ext uri="{FF2B5EF4-FFF2-40B4-BE49-F238E27FC236}">
              <a16:creationId xmlns:a16="http://schemas.microsoft.com/office/drawing/2014/main" id="{00000000-0008-0000-0000-0000D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127</xdr:row>
      <xdr:rowOff>0</xdr:rowOff>
    </xdr:from>
    <xdr:ext cx="184731" cy="264560"/>
    <xdr:sp macro="" textlink="">
      <xdr:nvSpPr>
        <xdr:cNvPr id="1747" name="TextBox 1">
          <a:extLst>
            <a:ext uri="{FF2B5EF4-FFF2-40B4-BE49-F238E27FC236}">
              <a16:creationId xmlns:a16="http://schemas.microsoft.com/office/drawing/2014/main" id="{00000000-0008-0000-0000-0000D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128</xdr:row>
      <xdr:rowOff>0</xdr:rowOff>
    </xdr:from>
    <xdr:ext cx="184731" cy="264560"/>
    <xdr:sp macro="" textlink="">
      <xdr:nvSpPr>
        <xdr:cNvPr id="1748" name="TextBox 1747">
          <a:extLst>
            <a:ext uri="{FF2B5EF4-FFF2-40B4-BE49-F238E27FC236}">
              <a16:creationId xmlns:a16="http://schemas.microsoft.com/office/drawing/2014/main" id="{00000000-0008-0000-0000-0000D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128</xdr:row>
      <xdr:rowOff>0</xdr:rowOff>
    </xdr:from>
    <xdr:ext cx="184731" cy="264560"/>
    <xdr:sp macro="" textlink="">
      <xdr:nvSpPr>
        <xdr:cNvPr id="1749" name="TextBox 1">
          <a:extLst>
            <a:ext uri="{FF2B5EF4-FFF2-40B4-BE49-F238E27FC236}">
              <a16:creationId xmlns:a16="http://schemas.microsoft.com/office/drawing/2014/main" id="{00000000-0008-0000-0000-0000D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128</xdr:row>
      <xdr:rowOff>0</xdr:rowOff>
    </xdr:from>
    <xdr:ext cx="184731" cy="264560"/>
    <xdr:sp macro="" textlink="">
      <xdr:nvSpPr>
        <xdr:cNvPr id="1750" name="TextBox 1749">
          <a:extLst>
            <a:ext uri="{FF2B5EF4-FFF2-40B4-BE49-F238E27FC236}">
              <a16:creationId xmlns:a16="http://schemas.microsoft.com/office/drawing/2014/main" id="{00000000-0008-0000-0000-0000D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128</xdr:row>
      <xdr:rowOff>0</xdr:rowOff>
    </xdr:from>
    <xdr:ext cx="184731" cy="264560"/>
    <xdr:sp macro="" textlink="">
      <xdr:nvSpPr>
        <xdr:cNvPr id="1751" name="TextBox 1">
          <a:extLst>
            <a:ext uri="{FF2B5EF4-FFF2-40B4-BE49-F238E27FC236}">
              <a16:creationId xmlns:a16="http://schemas.microsoft.com/office/drawing/2014/main" id="{00000000-0008-0000-0000-0000D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129</xdr:row>
      <xdr:rowOff>0</xdr:rowOff>
    </xdr:from>
    <xdr:ext cx="184731" cy="264560"/>
    <xdr:sp macro="" textlink="">
      <xdr:nvSpPr>
        <xdr:cNvPr id="1752" name="TextBox 1751">
          <a:extLst>
            <a:ext uri="{FF2B5EF4-FFF2-40B4-BE49-F238E27FC236}">
              <a16:creationId xmlns:a16="http://schemas.microsoft.com/office/drawing/2014/main" id="{00000000-0008-0000-0000-0000D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129</xdr:row>
      <xdr:rowOff>0</xdr:rowOff>
    </xdr:from>
    <xdr:ext cx="184731" cy="264560"/>
    <xdr:sp macro="" textlink="">
      <xdr:nvSpPr>
        <xdr:cNvPr id="1753" name="TextBox 1">
          <a:extLst>
            <a:ext uri="{FF2B5EF4-FFF2-40B4-BE49-F238E27FC236}">
              <a16:creationId xmlns:a16="http://schemas.microsoft.com/office/drawing/2014/main" id="{00000000-0008-0000-0000-0000D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129</xdr:row>
      <xdr:rowOff>0</xdr:rowOff>
    </xdr:from>
    <xdr:ext cx="184731" cy="264560"/>
    <xdr:sp macro="" textlink="">
      <xdr:nvSpPr>
        <xdr:cNvPr id="1754" name="TextBox 1753">
          <a:extLst>
            <a:ext uri="{FF2B5EF4-FFF2-40B4-BE49-F238E27FC236}">
              <a16:creationId xmlns:a16="http://schemas.microsoft.com/office/drawing/2014/main" id="{00000000-0008-0000-0000-0000D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129</xdr:row>
      <xdr:rowOff>0</xdr:rowOff>
    </xdr:from>
    <xdr:ext cx="184731" cy="264560"/>
    <xdr:sp macro="" textlink="">
      <xdr:nvSpPr>
        <xdr:cNvPr id="1755" name="TextBox 1">
          <a:extLst>
            <a:ext uri="{FF2B5EF4-FFF2-40B4-BE49-F238E27FC236}">
              <a16:creationId xmlns:a16="http://schemas.microsoft.com/office/drawing/2014/main" id="{00000000-0008-0000-0000-0000D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130</xdr:row>
      <xdr:rowOff>0</xdr:rowOff>
    </xdr:from>
    <xdr:ext cx="184731" cy="264560"/>
    <xdr:sp macro="" textlink="">
      <xdr:nvSpPr>
        <xdr:cNvPr id="1756" name="TextBox 1755">
          <a:extLst>
            <a:ext uri="{FF2B5EF4-FFF2-40B4-BE49-F238E27FC236}">
              <a16:creationId xmlns:a16="http://schemas.microsoft.com/office/drawing/2014/main" id="{00000000-0008-0000-0000-0000D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130</xdr:row>
      <xdr:rowOff>0</xdr:rowOff>
    </xdr:from>
    <xdr:ext cx="184731" cy="264560"/>
    <xdr:sp macro="" textlink="">
      <xdr:nvSpPr>
        <xdr:cNvPr id="1757" name="TextBox 1">
          <a:extLst>
            <a:ext uri="{FF2B5EF4-FFF2-40B4-BE49-F238E27FC236}">
              <a16:creationId xmlns:a16="http://schemas.microsoft.com/office/drawing/2014/main" id="{00000000-0008-0000-0000-0000D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130</xdr:row>
      <xdr:rowOff>0</xdr:rowOff>
    </xdr:from>
    <xdr:ext cx="184731" cy="264560"/>
    <xdr:sp macro="" textlink="">
      <xdr:nvSpPr>
        <xdr:cNvPr id="1758" name="TextBox 1757">
          <a:extLst>
            <a:ext uri="{FF2B5EF4-FFF2-40B4-BE49-F238E27FC236}">
              <a16:creationId xmlns:a16="http://schemas.microsoft.com/office/drawing/2014/main" id="{00000000-0008-0000-0000-0000D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130</xdr:row>
      <xdr:rowOff>0</xdr:rowOff>
    </xdr:from>
    <xdr:ext cx="184731" cy="264560"/>
    <xdr:sp macro="" textlink="">
      <xdr:nvSpPr>
        <xdr:cNvPr id="1759" name="TextBox 1">
          <a:extLst>
            <a:ext uri="{FF2B5EF4-FFF2-40B4-BE49-F238E27FC236}">
              <a16:creationId xmlns:a16="http://schemas.microsoft.com/office/drawing/2014/main" id="{00000000-0008-0000-0000-0000D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131</xdr:row>
      <xdr:rowOff>0</xdr:rowOff>
    </xdr:from>
    <xdr:ext cx="184731" cy="264560"/>
    <xdr:sp macro="" textlink="">
      <xdr:nvSpPr>
        <xdr:cNvPr id="1760" name="TextBox 1759">
          <a:extLst>
            <a:ext uri="{FF2B5EF4-FFF2-40B4-BE49-F238E27FC236}">
              <a16:creationId xmlns:a16="http://schemas.microsoft.com/office/drawing/2014/main" id="{00000000-0008-0000-0000-0000E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131</xdr:row>
      <xdr:rowOff>0</xdr:rowOff>
    </xdr:from>
    <xdr:ext cx="184731" cy="264560"/>
    <xdr:sp macro="" textlink="">
      <xdr:nvSpPr>
        <xdr:cNvPr id="1761" name="TextBox 1">
          <a:extLst>
            <a:ext uri="{FF2B5EF4-FFF2-40B4-BE49-F238E27FC236}">
              <a16:creationId xmlns:a16="http://schemas.microsoft.com/office/drawing/2014/main" id="{00000000-0008-0000-0000-0000E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131</xdr:row>
      <xdr:rowOff>0</xdr:rowOff>
    </xdr:from>
    <xdr:ext cx="184731" cy="264560"/>
    <xdr:sp macro="" textlink="">
      <xdr:nvSpPr>
        <xdr:cNvPr id="1762" name="TextBox 1761">
          <a:extLst>
            <a:ext uri="{FF2B5EF4-FFF2-40B4-BE49-F238E27FC236}">
              <a16:creationId xmlns:a16="http://schemas.microsoft.com/office/drawing/2014/main" id="{00000000-0008-0000-0000-0000E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131</xdr:row>
      <xdr:rowOff>0</xdr:rowOff>
    </xdr:from>
    <xdr:ext cx="184731" cy="264560"/>
    <xdr:sp macro="" textlink="">
      <xdr:nvSpPr>
        <xdr:cNvPr id="1763" name="TextBox 1">
          <a:extLst>
            <a:ext uri="{FF2B5EF4-FFF2-40B4-BE49-F238E27FC236}">
              <a16:creationId xmlns:a16="http://schemas.microsoft.com/office/drawing/2014/main" id="{00000000-0008-0000-0000-0000E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132</xdr:row>
      <xdr:rowOff>0</xdr:rowOff>
    </xdr:from>
    <xdr:ext cx="184731" cy="264560"/>
    <xdr:sp macro="" textlink="">
      <xdr:nvSpPr>
        <xdr:cNvPr id="1764" name="TextBox 1763">
          <a:extLst>
            <a:ext uri="{FF2B5EF4-FFF2-40B4-BE49-F238E27FC236}">
              <a16:creationId xmlns:a16="http://schemas.microsoft.com/office/drawing/2014/main" id="{00000000-0008-0000-0000-0000E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132</xdr:row>
      <xdr:rowOff>0</xdr:rowOff>
    </xdr:from>
    <xdr:ext cx="184731" cy="264560"/>
    <xdr:sp macro="" textlink="">
      <xdr:nvSpPr>
        <xdr:cNvPr id="1765" name="TextBox 1">
          <a:extLst>
            <a:ext uri="{FF2B5EF4-FFF2-40B4-BE49-F238E27FC236}">
              <a16:creationId xmlns:a16="http://schemas.microsoft.com/office/drawing/2014/main" id="{00000000-0008-0000-0000-0000E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132</xdr:row>
      <xdr:rowOff>0</xdr:rowOff>
    </xdr:from>
    <xdr:ext cx="184731" cy="264560"/>
    <xdr:sp macro="" textlink="">
      <xdr:nvSpPr>
        <xdr:cNvPr id="1766" name="TextBox 1765">
          <a:extLst>
            <a:ext uri="{FF2B5EF4-FFF2-40B4-BE49-F238E27FC236}">
              <a16:creationId xmlns:a16="http://schemas.microsoft.com/office/drawing/2014/main" id="{00000000-0008-0000-0000-0000E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132</xdr:row>
      <xdr:rowOff>0</xdr:rowOff>
    </xdr:from>
    <xdr:ext cx="184731" cy="264560"/>
    <xdr:sp macro="" textlink="">
      <xdr:nvSpPr>
        <xdr:cNvPr id="1767" name="TextBox 1">
          <a:extLst>
            <a:ext uri="{FF2B5EF4-FFF2-40B4-BE49-F238E27FC236}">
              <a16:creationId xmlns:a16="http://schemas.microsoft.com/office/drawing/2014/main" id="{00000000-0008-0000-0000-0000E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133</xdr:row>
      <xdr:rowOff>0</xdr:rowOff>
    </xdr:from>
    <xdr:ext cx="184731" cy="264560"/>
    <xdr:sp macro="" textlink="">
      <xdr:nvSpPr>
        <xdr:cNvPr id="1768" name="TextBox 1767">
          <a:extLst>
            <a:ext uri="{FF2B5EF4-FFF2-40B4-BE49-F238E27FC236}">
              <a16:creationId xmlns:a16="http://schemas.microsoft.com/office/drawing/2014/main" id="{00000000-0008-0000-0000-0000E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133</xdr:row>
      <xdr:rowOff>0</xdr:rowOff>
    </xdr:from>
    <xdr:ext cx="184731" cy="264560"/>
    <xdr:sp macro="" textlink="">
      <xdr:nvSpPr>
        <xdr:cNvPr id="1769" name="TextBox 1">
          <a:extLst>
            <a:ext uri="{FF2B5EF4-FFF2-40B4-BE49-F238E27FC236}">
              <a16:creationId xmlns:a16="http://schemas.microsoft.com/office/drawing/2014/main" id="{00000000-0008-0000-0000-0000E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133</xdr:row>
      <xdr:rowOff>0</xdr:rowOff>
    </xdr:from>
    <xdr:ext cx="184731" cy="264560"/>
    <xdr:sp macro="" textlink="">
      <xdr:nvSpPr>
        <xdr:cNvPr id="1770" name="TextBox 1769">
          <a:extLst>
            <a:ext uri="{FF2B5EF4-FFF2-40B4-BE49-F238E27FC236}">
              <a16:creationId xmlns:a16="http://schemas.microsoft.com/office/drawing/2014/main" id="{00000000-0008-0000-0000-0000E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133</xdr:row>
      <xdr:rowOff>0</xdr:rowOff>
    </xdr:from>
    <xdr:ext cx="184731" cy="264560"/>
    <xdr:sp macro="" textlink="">
      <xdr:nvSpPr>
        <xdr:cNvPr id="1771" name="TextBox 1">
          <a:extLst>
            <a:ext uri="{FF2B5EF4-FFF2-40B4-BE49-F238E27FC236}">
              <a16:creationId xmlns:a16="http://schemas.microsoft.com/office/drawing/2014/main" id="{00000000-0008-0000-0000-0000E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134</xdr:row>
      <xdr:rowOff>0</xdr:rowOff>
    </xdr:from>
    <xdr:ext cx="184731" cy="264560"/>
    <xdr:sp macro="" textlink="">
      <xdr:nvSpPr>
        <xdr:cNvPr id="1772" name="TextBox 1771">
          <a:extLst>
            <a:ext uri="{FF2B5EF4-FFF2-40B4-BE49-F238E27FC236}">
              <a16:creationId xmlns:a16="http://schemas.microsoft.com/office/drawing/2014/main" id="{00000000-0008-0000-0000-0000E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134</xdr:row>
      <xdr:rowOff>0</xdr:rowOff>
    </xdr:from>
    <xdr:ext cx="184731" cy="264560"/>
    <xdr:sp macro="" textlink="">
      <xdr:nvSpPr>
        <xdr:cNvPr id="1773" name="TextBox 1">
          <a:extLst>
            <a:ext uri="{FF2B5EF4-FFF2-40B4-BE49-F238E27FC236}">
              <a16:creationId xmlns:a16="http://schemas.microsoft.com/office/drawing/2014/main" id="{00000000-0008-0000-0000-0000E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134</xdr:row>
      <xdr:rowOff>0</xdr:rowOff>
    </xdr:from>
    <xdr:ext cx="184731" cy="264560"/>
    <xdr:sp macro="" textlink="">
      <xdr:nvSpPr>
        <xdr:cNvPr id="1774" name="TextBox 1773">
          <a:extLst>
            <a:ext uri="{FF2B5EF4-FFF2-40B4-BE49-F238E27FC236}">
              <a16:creationId xmlns:a16="http://schemas.microsoft.com/office/drawing/2014/main" id="{00000000-0008-0000-0000-0000E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134</xdr:row>
      <xdr:rowOff>0</xdr:rowOff>
    </xdr:from>
    <xdr:ext cx="184731" cy="264560"/>
    <xdr:sp macro="" textlink="">
      <xdr:nvSpPr>
        <xdr:cNvPr id="1775" name="TextBox 1">
          <a:extLst>
            <a:ext uri="{FF2B5EF4-FFF2-40B4-BE49-F238E27FC236}">
              <a16:creationId xmlns:a16="http://schemas.microsoft.com/office/drawing/2014/main" id="{00000000-0008-0000-0000-0000E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135</xdr:row>
      <xdr:rowOff>0</xdr:rowOff>
    </xdr:from>
    <xdr:ext cx="184731" cy="264560"/>
    <xdr:sp macro="" textlink="">
      <xdr:nvSpPr>
        <xdr:cNvPr id="1776" name="TextBox 1775">
          <a:extLst>
            <a:ext uri="{FF2B5EF4-FFF2-40B4-BE49-F238E27FC236}">
              <a16:creationId xmlns:a16="http://schemas.microsoft.com/office/drawing/2014/main" id="{00000000-0008-0000-0000-0000F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135</xdr:row>
      <xdr:rowOff>0</xdr:rowOff>
    </xdr:from>
    <xdr:ext cx="184731" cy="264560"/>
    <xdr:sp macro="" textlink="">
      <xdr:nvSpPr>
        <xdr:cNvPr id="1777" name="TextBox 1">
          <a:extLst>
            <a:ext uri="{FF2B5EF4-FFF2-40B4-BE49-F238E27FC236}">
              <a16:creationId xmlns:a16="http://schemas.microsoft.com/office/drawing/2014/main" id="{00000000-0008-0000-0000-0000F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135</xdr:row>
      <xdr:rowOff>0</xdr:rowOff>
    </xdr:from>
    <xdr:ext cx="184731" cy="264560"/>
    <xdr:sp macro="" textlink="">
      <xdr:nvSpPr>
        <xdr:cNvPr id="1778" name="TextBox 1777">
          <a:extLst>
            <a:ext uri="{FF2B5EF4-FFF2-40B4-BE49-F238E27FC236}">
              <a16:creationId xmlns:a16="http://schemas.microsoft.com/office/drawing/2014/main" id="{00000000-0008-0000-0000-0000F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135</xdr:row>
      <xdr:rowOff>0</xdr:rowOff>
    </xdr:from>
    <xdr:ext cx="184731" cy="264560"/>
    <xdr:sp macro="" textlink="">
      <xdr:nvSpPr>
        <xdr:cNvPr id="1779" name="TextBox 1">
          <a:extLst>
            <a:ext uri="{FF2B5EF4-FFF2-40B4-BE49-F238E27FC236}">
              <a16:creationId xmlns:a16="http://schemas.microsoft.com/office/drawing/2014/main" id="{00000000-0008-0000-0000-0000F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136</xdr:row>
      <xdr:rowOff>0</xdr:rowOff>
    </xdr:from>
    <xdr:ext cx="184731" cy="264560"/>
    <xdr:sp macro="" textlink="">
      <xdr:nvSpPr>
        <xdr:cNvPr id="1780" name="TextBox 1779">
          <a:extLst>
            <a:ext uri="{FF2B5EF4-FFF2-40B4-BE49-F238E27FC236}">
              <a16:creationId xmlns:a16="http://schemas.microsoft.com/office/drawing/2014/main" id="{00000000-0008-0000-0000-0000F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136</xdr:row>
      <xdr:rowOff>0</xdr:rowOff>
    </xdr:from>
    <xdr:ext cx="184731" cy="264560"/>
    <xdr:sp macro="" textlink="">
      <xdr:nvSpPr>
        <xdr:cNvPr id="1781" name="TextBox 1">
          <a:extLst>
            <a:ext uri="{FF2B5EF4-FFF2-40B4-BE49-F238E27FC236}">
              <a16:creationId xmlns:a16="http://schemas.microsoft.com/office/drawing/2014/main" id="{00000000-0008-0000-0000-0000F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136</xdr:row>
      <xdr:rowOff>0</xdr:rowOff>
    </xdr:from>
    <xdr:ext cx="184731" cy="264560"/>
    <xdr:sp macro="" textlink="">
      <xdr:nvSpPr>
        <xdr:cNvPr id="1782" name="TextBox 1781">
          <a:extLst>
            <a:ext uri="{FF2B5EF4-FFF2-40B4-BE49-F238E27FC236}">
              <a16:creationId xmlns:a16="http://schemas.microsoft.com/office/drawing/2014/main" id="{00000000-0008-0000-0000-0000F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136</xdr:row>
      <xdr:rowOff>0</xdr:rowOff>
    </xdr:from>
    <xdr:ext cx="184731" cy="264560"/>
    <xdr:sp macro="" textlink="">
      <xdr:nvSpPr>
        <xdr:cNvPr id="1783" name="TextBox 1">
          <a:extLst>
            <a:ext uri="{FF2B5EF4-FFF2-40B4-BE49-F238E27FC236}">
              <a16:creationId xmlns:a16="http://schemas.microsoft.com/office/drawing/2014/main" id="{00000000-0008-0000-0000-0000F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137</xdr:row>
      <xdr:rowOff>0</xdr:rowOff>
    </xdr:from>
    <xdr:ext cx="184731" cy="264560"/>
    <xdr:sp macro="" textlink="">
      <xdr:nvSpPr>
        <xdr:cNvPr id="1784" name="TextBox 1783">
          <a:extLst>
            <a:ext uri="{FF2B5EF4-FFF2-40B4-BE49-F238E27FC236}">
              <a16:creationId xmlns:a16="http://schemas.microsoft.com/office/drawing/2014/main" id="{00000000-0008-0000-0000-0000F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137</xdr:row>
      <xdr:rowOff>0</xdr:rowOff>
    </xdr:from>
    <xdr:ext cx="184731" cy="264560"/>
    <xdr:sp macro="" textlink="">
      <xdr:nvSpPr>
        <xdr:cNvPr id="1785" name="TextBox 1">
          <a:extLst>
            <a:ext uri="{FF2B5EF4-FFF2-40B4-BE49-F238E27FC236}">
              <a16:creationId xmlns:a16="http://schemas.microsoft.com/office/drawing/2014/main" id="{00000000-0008-0000-0000-0000F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137</xdr:row>
      <xdr:rowOff>0</xdr:rowOff>
    </xdr:from>
    <xdr:ext cx="184731" cy="264560"/>
    <xdr:sp macro="" textlink="">
      <xdr:nvSpPr>
        <xdr:cNvPr id="1786" name="TextBox 1785">
          <a:extLst>
            <a:ext uri="{FF2B5EF4-FFF2-40B4-BE49-F238E27FC236}">
              <a16:creationId xmlns:a16="http://schemas.microsoft.com/office/drawing/2014/main" id="{00000000-0008-0000-0000-0000F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137</xdr:row>
      <xdr:rowOff>0</xdr:rowOff>
    </xdr:from>
    <xdr:ext cx="184731" cy="264560"/>
    <xdr:sp macro="" textlink="">
      <xdr:nvSpPr>
        <xdr:cNvPr id="1787" name="TextBox 1">
          <a:extLst>
            <a:ext uri="{FF2B5EF4-FFF2-40B4-BE49-F238E27FC236}">
              <a16:creationId xmlns:a16="http://schemas.microsoft.com/office/drawing/2014/main" id="{00000000-0008-0000-0000-0000F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138</xdr:row>
      <xdr:rowOff>0</xdr:rowOff>
    </xdr:from>
    <xdr:ext cx="184731" cy="264560"/>
    <xdr:sp macro="" textlink="">
      <xdr:nvSpPr>
        <xdr:cNvPr id="1788" name="TextBox 1787">
          <a:extLst>
            <a:ext uri="{FF2B5EF4-FFF2-40B4-BE49-F238E27FC236}">
              <a16:creationId xmlns:a16="http://schemas.microsoft.com/office/drawing/2014/main" id="{00000000-0008-0000-0000-0000F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138</xdr:row>
      <xdr:rowOff>0</xdr:rowOff>
    </xdr:from>
    <xdr:ext cx="184731" cy="264560"/>
    <xdr:sp macro="" textlink="">
      <xdr:nvSpPr>
        <xdr:cNvPr id="1789" name="TextBox 1">
          <a:extLst>
            <a:ext uri="{FF2B5EF4-FFF2-40B4-BE49-F238E27FC236}">
              <a16:creationId xmlns:a16="http://schemas.microsoft.com/office/drawing/2014/main" id="{00000000-0008-0000-0000-0000F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138</xdr:row>
      <xdr:rowOff>0</xdr:rowOff>
    </xdr:from>
    <xdr:ext cx="184731" cy="264560"/>
    <xdr:sp macro="" textlink="">
      <xdr:nvSpPr>
        <xdr:cNvPr id="1790" name="TextBox 1789">
          <a:extLst>
            <a:ext uri="{FF2B5EF4-FFF2-40B4-BE49-F238E27FC236}">
              <a16:creationId xmlns:a16="http://schemas.microsoft.com/office/drawing/2014/main" id="{00000000-0008-0000-0000-0000F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138</xdr:row>
      <xdr:rowOff>0</xdr:rowOff>
    </xdr:from>
    <xdr:ext cx="184731" cy="264560"/>
    <xdr:sp macro="" textlink="">
      <xdr:nvSpPr>
        <xdr:cNvPr id="1791" name="TextBox 1">
          <a:extLst>
            <a:ext uri="{FF2B5EF4-FFF2-40B4-BE49-F238E27FC236}">
              <a16:creationId xmlns:a16="http://schemas.microsoft.com/office/drawing/2014/main" id="{00000000-0008-0000-0000-0000F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139</xdr:row>
      <xdr:rowOff>0</xdr:rowOff>
    </xdr:from>
    <xdr:ext cx="184731" cy="264560"/>
    <xdr:sp macro="" textlink="">
      <xdr:nvSpPr>
        <xdr:cNvPr id="1792" name="TextBox 1791">
          <a:extLst>
            <a:ext uri="{FF2B5EF4-FFF2-40B4-BE49-F238E27FC236}">
              <a16:creationId xmlns:a16="http://schemas.microsoft.com/office/drawing/2014/main" id="{00000000-0008-0000-0000-000000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139</xdr:row>
      <xdr:rowOff>0</xdr:rowOff>
    </xdr:from>
    <xdr:ext cx="184731" cy="264560"/>
    <xdr:sp macro="" textlink="">
      <xdr:nvSpPr>
        <xdr:cNvPr id="1793" name="TextBox 1">
          <a:extLst>
            <a:ext uri="{FF2B5EF4-FFF2-40B4-BE49-F238E27FC236}">
              <a16:creationId xmlns:a16="http://schemas.microsoft.com/office/drawing/2014/main" id="{00000000-0008-0000-0000-000001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139</xdr:row>
      <xdr:rowOff>0</xdr:rowOff>
    </xdr:from>
    <xdr:ext cx="184731" cy="264560"/>
    <xdr:sp macro="" textlink="">
      <xdr:nvSpPr>
        <xdr:cNvPr id="1794" name="TextBox 1793">
          <a:extLst>
            <a:ext uri="{FF2B5EF4-FFF2-40B4-BE49-F238E27FC236}">
              <a16:creationId xmlns:a16="http://schemas.microsoft.com/office/drawing/2014/main" id="{00000000-0008-0000-0000-000002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139</xdr:row>
      <xdr:rowOff>0</xdr:rowOff>
    </xdr:from>
    <xdr:ext cx="184731" cy="264560"/>
    <xdr:sp macro="" textlink="">
      <xdr:nvSpPr>
        <xdr:cNvPr id="1795" name="TextBox 1">
          <a:extLst>
            <a:ext uri="{FF2B5EF4-FFF2-40B4-BE49-F238E27FC236}">
              <a16:creationId xmlns:a16="http://schemas.microsoft.com/office/drawing/2014/main" id="{00000000-0008-0000-0000-000003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140</xdr:row>
      <xdr:rowOff>0</xdr:rowOff>
    </xdr:from>
    <xdr:ext cx="184731" cy="264560"/>
    <xdr:sp macro="" textlink="">
      <xdr:nvSpPr>
        <xdr:cNvPr id="1796" name="TextBox 1795">
          <a:extLst>
            <a:ext uri="{FF2B5EF4-FFF2-40B4-BE49-F238E27FC236}">
              <a16:creationId xmlns:a16="http://schemas.microsoft.com/office/drawing/2014/main" id="{00000000-0008-0000-0000-000004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140</xdr:row>
      <xdr:rowOff>0</xdr:rowOff>
    </xdr:from>
    <xdr:ext cx="184731" cy="264560"/>
    <xdr:sp macro="" textlink="">
      <xdr:nvSpPr>
        <xdr:cNvPr id="1797" name="TextBox 1">
          <a:extLst>
            <a:ext uri="{FF2B5EF4-FFF2-40B4-BE49-F238E27FC236}">
              <a16:creationId xmlns:a16="http://schemas.microsoft.com/office/drawing/2014/main" id="{00000000-0008-0000-0000-000005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140</xdr:row>
      <xdr:rowOff>0</xdr:rowOff>
    </xdr:from>
    <xdr:ext cx="184731" cy="264560"/>
    <xdr:sp macro="" textlink="">
      <xdr:nvSpPr>
        <xdr:cNvPr id="1798" name="TextBox 1797">
          <a:extLst>
            <a:ext uri="{FF2B5EF4-FFF2-40B4-BE49-F238E27FC236}">
              <a16:creationId xmlns:a16="http://schemas.microsoft.com/office/drawing/2014/main" id="{00000000-0008-0000-0000-000006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140</xdr:row>
      <xdr:rowOff>0</xdr:rowOff>
    </xdr:from>
    <xdr:ext cx="184731" cy="264560"/>
    <xdr:sp macro="" textlink="">
      <xdr:nvSpPr>
        <xdr:cNvPr id="1799" name="TextBox 1">
          <a:extLst>
            <a:ext uri="{FF2B5EF4-FFF2-40B4-BE49-F238E27FC236}">
              <a16:creationId xmlns:a16="http://schemas.microsoft.com/office/drawing/2014/main" id="{00000000-0008-0000-0000-000007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141</xdr:row>
      <xdr:rowOff>0</xdr:rowOff>
    </xdr:from>
    <xdr:ext cx="184731" cy="264560"/>
    <xdr:sp macro="" textlink="">
      <xdr:nvSpPr>
        <xdr:cNvPr id="1800" name="TextBox 1799">
          <a:extLst>
            <a:ext uri="{FF2B5EF4-FFF2-40B4-BE49-F238E27FC236}">
              <a16:creationId xmlns:a16="http://schemas.microsoft.com/office/drawing/2014/main" id="{00000000-0008-0000-0000-000008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141</xdr:row>
      <xdr:rowOff>0</xdr:rowOff>
    </xdr:from>
    <xdr:ext cx="184731" cy="264560"/>
    <xdr:sp macro="" textlink="">
      <xdr:nvSpPr>
        <xdr:cNvPr id="1801" name="TextBox 1">
          <a:extLst>
            <a:ext uri="{FF2B5EF4-FFF2-40B4-BE49-F238E27FC236}">
              <a16:creationId xmlns:a16="http://schemas.microsoft.com/office/drawing/2014/main" id="{00000000-0008-0000-0000-000009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141</xdr:row>
      <xdr:rowOff>0</xdr:rowOff>
    </xdr:from>
    <xdr:ext cx="184731" cy="264560"/>
    <xdr:sp macro="" textlink="">
      <xdr:nvSpPr>
        <xdr:cNvPr id="1802" name="TextBox 1801">
          <a:extLst>
            <a:ext uri="{FF2B5EF4-FFF2-40B4-BE49-F238E27FC236}">
              <a16:creationId xmlns:a16="http://schemas.microsoft.com/office/drawing/2014/main" id="{00000000-0008-0000-0000-00000A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141</xdr:row>
      <xdr:rowOff>0</xdr:rowOff>
    </xdr:from>
    <xdr:ext cx="184731" cy="264560"/>
    <xdr:sp macro="" textlink="">
      <xdr:nvSpPr>
        <xdr:cNvPr id="1803" name="TextBox 1">
          <a:extLst>
            <a:ext uri="{FF2B5EF4-FFF2-40B4-BE49-F238E27FC236}">
              <a16:creationId xmlns:a16="http://schemas.microsoft.com/office/drawing/2014/main" id="{00000000-0008-0000-0000-00000B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142</xdr:row>
      <xdr:rowOff>0</xdr:rowOff>
    </xdr:from>
    <xdr:ext cx="184731" cy="264560"/>
    <xdr:sp macro="" textlink="">
      <xdr:nvSpPr>
        <xdr:cNvPr id="1804" name="TextBox 1803">
          <a:extLst>
            <a:ext uri="{FF2B5EF4-FFF2-40B4-BE49-F238E27FC236}">
              <a16:creationId xmlns:a16="http://schemas.microsoft.com/office/drawing/2014/main" id="{00000000-0008-0000-0000-00000C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142</xdr:row>
      <xdr:rowOff>0</xdr:rowOff>
    </xdr:from>
    <xdr:ext cx="184731" cy="264560"/>
    <xdr:sp macro="" textlink="">
      <xdr:nvSpPr>
        <xdr:cNvPr id="1805" name="TextBox 1">
          <a:extLst>
            <a:ext uri="{FF2B5EF4-FFF2-40B4-BE49-F238E27FC236}">
              <a16:creationId xmlns:a16="http://schemas.microsoft.com/office/drawing/2014/main" id="{00000000-0008-0000-0000-00000D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142</xdr:row>
      <xdr:rowOff>0</xdr:rowOff>
    </xdr:from>
    <xdr:ext cx="184731" cy="264560"/>
    <xdr:sp macro="" textlink="">
      <xdr:nvSpPr>
        <xdr:cNvPr id="1806" name="TextBox 1805">
          <a:extLst>
            <a:ext uri="{FF2B5EF4-FFF2-40B4-BE49-F238E27FC236}">
              <a16:creationId xmlns:a16="http://schemas.microsoft.com/office/drawing/2014/main" id="{00000000-0008-0000-0000-00000E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142</xdr:row>
      <xdr:rowOff>0</xdr:rowOff>
    </xdr:from>
    <xdr:ext cx="184731" cy="264560"/>
    <xdr:sp macro="" textlink="">
      <xdr:nvSpPr>
        <xdr:cNvPr id="1807" name="TextBox 1">
          <a:extLst>
            <a:ext uri="{FF2B5EF4-FFF2-40B4-BE49-F238E27FC236}">
              <a16:creationId xmlns:a16="http://schemas.microsoft.com/office/drawing/2014/main" id="{00000000-0008-0000-0000-00000F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143</xdr:row>
      <xdr:rowOff>0</xdr:rowOff>
    </xdr:from>
    <xdr:ext cx="184731" cy="264560"/>
    <xdr:sp macro="" textlink="">
      <xdr:nvSpPr>
        <xdr:cNvPr id="1808" name="TextBox 1807">
          <a:extLst>
            <a:ext uri="{FF2B5EF4-FFF2-40B4-BE49-F238E27FC236}">
              <a16:creationId xmlns:a16="http://schemas.microsoft.com/office/drawing/2014/main" id="{00000000-0008-0000-0000-000010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143</xdr:row>
      <xdr:rowOff>0</xdr:rowOff>
    </xdr:from>
    <xdr:ext cx="184731" cy="264560"/>
    <xdr:sp macro="" textlink="">
      <xdr:nvSpPr>
        <xdr:cNvPr id="1809" name="TextBox 1">
          <a:extLst>
            <a:ext uri="{FF2B5EF4-FFF2-40B4-BE49-F238E27FC236}">
              <a16:creationId xmlns:a16="http://schemas.microsoft.com/office/drawing/2014/main" id="{00000000-0008-0000-0000-000011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143</xdr:row>
      <xdr:rowOff>0</xdr:rowOff>
    </xdr:from>
    <xdr:ext cx="184731" cy="264560"/>
    <xdr:sp macro="" textlink="">
      <xdr:nvSpPr>
        <xdr:cNvPr id="1810" name="TextBox 1809">
          <a:extLst>
            <a:ext uri="{FF2B5EF4-FFF2-40B4-BE49-F238E27FC236}">
              <a16:creationId xmlns:a16="http://schemas.microsoft.com/office/drawing/2014/main" id="{00000000-0008-0000-0000-000012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143</xdr:row>
      <xdr:rowOff>0</xdr:rowOff>
    </xdr:from>
    <xdr:ext cx="184731" cy="264560"/>
    <xdr:sp macro="" textlink="">
      <xdr:nvSpPr>
        <xdr:cNvPr id="1811" name="TextBox 1">
          <a:extLst>
            <a:ext uri="{FF2B5EF4-FFF2-40B4-BE49-F238E27FC236}">
              <a16:creationId xmlns:a16="http://schemas.microsoft.com/office/drawing/2014/main" id="{00000000-0008-0000-0000-000013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145</xdr:row>
      <xdr:rowOff>0</xdr:rowOff>
    </xdr:from>
    <xdr:ext cx="184731" cy="264560"/>
    <xdr:sp macro="" textlink="">
      <xdr:nvSpPr>
        <xdr:cNvPr id="1816" name="TextBox 1815">
          <a:extLst>
            <a:ext uri="{FF2B5EF4-FFF2-40B4-BE49-F238E27FC236}">
              <a16:creationId xmlns:a16="http://schemas.microsoft.com/office/drawing/2014/main" id="{00000000-0008-0000-0000-000018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145</xdr:row>
      <xdr:rowOff>0</xdr:rowOff>
    </xdr:from>
    <xdr:ext cx="184731" cy="264560"/>
    <xdr:sp macro="" textlink="">
      <xdr:nvSpPr>
        <xdr:cNvPr id="1817" name="TextBox 1">
          <a:extLst>
            <a:ext uri="{FF2B5EF4-FFF2-40B4-BE49-F238E27FC236}">
              <a16:creationId xmlns:a16="http://schemas.microsoft.com/office/drawing/2014/main" id="{00000000-0008-0000-0000-000019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145</xdr:row>
      <xdr:rowOff>0</xdr:rowOff>
    </xdr:from>
    <xdr:ext cx="184731" cy="264560"/>
    <xdr:sp macro="" textlink="">
      <xdr:nvSpPr>
        <xdr:cNvPr id="1818" name="TextBox 1817">
          <a:extLst>
            <a:ext uri="{FF2B5EF4-FFF2-40B4-BE49-F238E27FC236}">
              <a16:creationId xmlns:a16="http://schemas.microsoft.com/office/drawing/2014/main" id="{00000000-0008-0000-0000-00001A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145</xdr:row>
      <xdr:rowOff>0</xdr:rowOff>
    </xdr:from>
    <xdr:ext cx="184731" cy="264560"/>
    <xdr:sp macro="" textlink="">
      <xdr:nvSpPr>
        <xdr:cNvPr id="1819" name="TextBox 1">
          <a:extLst>
            <a:ext uri="{FF2B5EF4-FFF2-40B4-BE49-F238E27FC236}">
              <a16:creationId xmlns:a16="http://schemas.microsoft.com/office/drawing/2014/main" id="{00000000-0008-0000-0000-00001B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146</xdr:row>
      <xdr:rowOff>0</xdr:rowOff>
    </xdr:from>
    <xdr:ext cx="184731" cy="264560"/>
    <xdr:sp macro="" textlink="">
      <xdr:nvSpPr>
        <xdr:cNvPr id="1820" name="TextBox 1819">
          <a:extLst>
            <a:ext uri="{FF2B5EF4-FFF2-40B4-BE49-F238E27FC236}">
              <a16:creationId xmlns:a16="http://schemas.microsoft.com/office/drawing/2014/main" id="{00000000-0008-0000-0000-00001C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146</xdr:row>
      <xdr:rowOff>0</xdr:rowOff>
    </xdr:from>
    <xdr:ext cx="184731" cy="264560"/>
    <xdr:sp macro="" textlink="">
      <xdr:nvSpPr>
        <xdr:cNvPr id="1821" name="TextBox 1">
          <a:extLst>
            <a:ext uri="{FF2B5EF4-FFF2-40B4-BE49-F238E27FC236}">
              <a16:creationId xmlns:a16="http://schemas.microsoft.com/office/drawing/2014/main" id="{00000000-0008-0000-0000-00001D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146</xdr:row>
      <xdr:rowOff>0</xdr:rowOff>
    </xdr:from>
    <xdr:ext cx="184731" cy="264560"/>
    <xdr:sp macro="" textlink="">
      <xdr:nvSpPr>
        <xdr:cNvPr id="1822" name="TextBox 1821">
          <a:extLst>
            <a:ext uri="{FF2B5EF4-FFF2-40B4-BE49-F238E27FC236}">
              <a16:creationId xmlns:a16="http://schemas.microsoft.com/office/drawing/2014/main" id="{00000000-0008-0000-0000-00001E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146</xdr:row>
      <xdr:rowOff>0</xdr:rowOff>
    </xdr:from>
    <xdr:ext cx="184731" cy="264560"/>
    <xdr:sp macro="" textlink="">
      <xdr:nvSpPr>
        <xdr:cNvPr id="1823" name="TextBox 1">
          <a:extLst>
            <a:ext uri="{FF2B5EF4-FFF2-40B4-BE49-F238E27FC236}">
              <a16:creationId xmlns:a16="http://schemas.microsoft.com/office/drawing/2014/main" id="{00000000-0008-0000-0000-00001F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147</xdr:row>
      <xdr:rowOff>0</xdr:rowOff>
    </xdr:from>
    <xdr:ext cx="184731" cy="264560"/>
    <xdr:sp macro="" textlink="">
      <xdr:nvSpPr>
        <xdr:cNvPr id="1824" name="TextBox 1823">
          <a:extLst>
            <a:ext uri="{FF2B5EF4-FFF2-40B4-BE49-F238E27FC236}">
              <a16:creationId xmlns:a16="http://schemas.microsoft.com/office/drawing/2014/main" id="{00000000-0008-0000-0000-000020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147</xdr:row>
      <xdr:rowOff>0</xdr:rowOff>
    </xdr:from>
    <xdr:ext cx="184731" cy="264560"/>
    <xdr:sp macro="" textlink="">
      <xdr:nvSpPr>
        <xdr:cNvPr id="1825" name="TextBox 1">
          <a:extLst>
            <a:ext uri="{FF2B5EF4-FFF2-40B4-BE49-F238E27FC236}">
              <a16:creationId xmlns:a16="http://schemas.microsoft.com/office/drawing/2014/main" id="{00000000-0008-0000-0000-000021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147</xdr:row>
      <xdr:rowOff>0</xdr:rowOff>
    </xdr:from>
    <xdr:ext cx="184731" cy="264560"/>
    <xdr:sp macro="" textlink="">
      <xdr:nvSpPr>
        <xdr:cNvPr id="1826" name="TextBox 1825">
          <a:extLst>
            <a:ext uri="{FF2B5EF4-FFF2-40B4-BE49-F238E27FC236}">
              <a16:creationId xmlns:a16="http://schemas.microsoft.com/office/drawing/2014/main" id="{00000000-0008-0000-0000-000022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147</xdr:row>
      <xdr:rowOff>0</xdr:rowOff>
    </xdr:from>
    <xdr:ext cx="184731" cy="264560"/>
    <xdr:sp macro="" textlink="">
      <xdr:nvSpPr>
        <xdr:cNvPr id="1827" name="TextBox 1">
          <a:extLst>
            <a:ext uri="{FF2B5EF4-FFF2-40B4-BE49-F238E27FC236}">
              <a16:creationId xmlns:a16="http://schemas.microsoft.com/office/drawing/2014/main" id="{00000000-0008-0000-0000-000023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148</xdr:row>
      <xdr:rowOff>0</xdr:rowOff>
    </xdr:from>
    <xdr:ext cx="184731" cy="264560"/>
    <xdr:sp macro="" textlink="">
      <xdr:nvSpPr>
        <xdr:cNvPr id="1828" name="TextBox 1827">
          <a:extLst>
            <a:ext uri="{FF2B5EF4-FFF2-40B4-BE49-F238E27FC236}">
              <a16:creationId xmlns:a16="http://schemas.microsoft.com/office/drawing/2014/main" id="{00000000-0008-0000-0000-000024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148</xdr:row>
      <xdr:rowOff>0</xdr:rowOff>
    </xdr:from>
    <xdr:ext cx="184731" cy="264560"/>
    <xdr:sp macro="" textlink="">
      <xdr:nvSpPr>
        <xdr:cNvPr id="1829" name="TextBox 1">
          <a:extLst>
            <a:ext uri="{FF2B5EF4-FFF2-40B4-BE49-F238E27FC236}">
              <a16:creationId xmlns:a16="http://schemas.microsoft.com/office/drawing/2014/main" id="{00000000-0008-0000-0000-000025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148</xdr:row>
      <xdr:rowOff>0</xdr:rowOff>
    </xdr:from>
    <xdr:ext cx="184731" cy="264560"/>
    <xdr:sp macro="" textlink="">
      <xdr:nvSpPr>
        <xdr:cNvPr id="1830" name="TextBox 1829">
          <a:extLst>
            <a:ext uri="{FF2B5EF4-FFF2-40B4-BE49-F238E27FC236}">
              <a16:creationId xmlns:a16="http://schemas.microsoft.com/office/drawing/2014/main" id="{00000000-0008-0000-0000-000026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148</xdr:row>
      <xdr:rowOff>0</xdr:rowOff>
    </xdr:from>
    <xdr:ext cx="184731" cy="264560"/>
    <xdr:sp macro="" textlink="">
      <xdr:nvSpPr>
        <xdr:cNvPr id="1831" name="TextBox 1">
          <a:extLst>
            <a:ext uri="{FF2B5EF4-FFF2-40B4-BE49-F238E27FC236}">
              <a16:creationId xmlns:a16="http://schemas.microsoft.com/office/drawing/2014/main" id="{00000000-0008-0000-0000-000027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149</xdr:row>
      <xdr:rowOff>0</xdr:rowOff>
    </xdr:from>
    <xdr:ext cx="184731" cy="264560"/>
    <xdr:sp macro="" textlink="">
      <xdr:nvSpPr>
        <xdr:cNvPr id="1832" name="TextBox 1831">
          <a:extLst>
            <a:ext uri="{FF2B5EF4-FFF2-40B4-BE49-F238E27FC236}">
              <a16:creationId xmlns:a16="http://schemas.microsoft.com/office/drawing/2014/main" id="{00000000-0008-0000-0000-000028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149</xdr:row>
      <xdr:rowOff>0</xdr:rowOff>
    </xdr:from>
    <xdr:ext cx="184731" cy="264560"/>
    <xdr:sp macro="" textlink="">
      <xdr:nvSpPr>
        <xdr:cNvPr id="1833" name="TextBox 1">
          <a:extLst>
            <a:ext uri="{FF2B5EF4-FFF2-40B4-BE49-F238E27FC236}">
              <a16:creationId xmlns:a16="http://schemas.microsoft.com/office/drawing/2014/main" id="{00000000-0008-0000-0000-000029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149</xdr:row>
      <xdr:rowOff>0</xdr:rowOff>
    </xdr:from>
    <xdr:ext cx="184731" cy="264560"/>
    <xdr:sp macro="" textlink="">
      <xdr:nvSpPr>
        <xdr:cNvPr id="1834" name="TextBox 1833">
          <a:extLst>
            <a:ext uri="{FF2B5EF4-FFF2-40B4-BE49-F238E27FC236}">
              <a16:creationId xmlns:a16="http://schemas.microsoft.com/office/drawing/2014/main" id="{00000000-0008-0000-0000-00002A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149</xdr:row>
      <xdr:rowOff>0</xdr:rowOff>
    </xdr:from>
    <xdr:ext cx="184731" cy="264560"/>
    <xdr:sp macro="" textlink="">
      <xdr:nvSpPr>
        <xdr:cNvPr id="1835" name="TextBox 1">
          <a:extLst>
            <a:ext uri="{FF2B5EF4-FFF2-40B4-BE49-F238E27FC236}">
              <a16:creationId xmlns:a16="http://schemas.microsoft.com/office/drawing/2014/main" id="{00000000-0008-0000-0000-00002B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150</xdr:row>
      <xdr:rowOff>0</xdr:rowOff>
    </xdr:from>
    <xdr:ext cx="184731" cy="264560"/>
    <xdr:sp macro="" textlink="">
      <xdr:nvSpPr>
        <xdr:cNvPr id="1836" name="TextBox 1835">
          <a:extLst>
            <a:ext uri="{FF2B5EF4-FFF2-40B4-BE49-F238E27FC236}">
              <a16:creationId xmlns:a16="http://schemas.microsoft.com/office/drawing/2014/main" id="{00000000-0008-0000-0000-00002C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150</xdr:row>
      <xdr:rowOff>0</xdr:rowOff>
    </xdr:from>
    <xdr:ext cx="184731" cy="264560"/>
    <xdr:sp macro="" textlink="">
      <xdr:nvSpPr>
        <xdr:cNvPr id="1837" name="TextBox 1">
          <a:extLst>
            <a:ext uri="{FF2B5EF4-FFF2-40B4-BE49-F238E27FC236}">
              <a16:creationId xmlns:a16="http://schemas.microsoft.com/office/drawing/2014/main" id="{00000000-0008-0000-0000-00002D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150</xdr:row>
      <xdr:rowOff>0</xdr:rowOff>
    </xdr:from>
    <xdr:ext cx="184731" cy="264560"/>
    <xdr:sp macro="" textlink="">
      <xdr:nvSpPr>
        <xdr:cNvPr id="1838" name="TextBox 1837">
          <a:extLst>
            <a:ext uri="{FF2B5EF4-FFF2-40B4-BE49-F238E27FC236}">
              <a16:creationId xmlns:a16="http://schemas.microsoft.com/office/drawing/2014/main" id="{00000000-0008-0000-0000-00002E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150</xdr:row>
      <xdr:rowOff>0</xdr:rowOff>
    </xdr:from>
    <xdr:ext cx="184731" cy="264560"/>
    <xdr:sp macro="" textlink="">
      <xdr:nvSpPr>
        <xdr:cNvPr id="1839" name="TextBox 1">
          <a:extLst>
            <a:ext uri="{FF2B5EF4-FFF2-40B4-BE49-F238E27FC236}">
              <a16:creationId xmlns:a16="http://schemas.microsoft.com/office/drawing/2014/main" id="{00000000-0008-0000-0000-00002F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151</xdr:row>
      <xdr:rowOff>0</xdr:rowOff>
    </xdr:from>
    <xdr:ext cx="184731" cy="264560"/>
    <xdr:sp macro="" textlink="">
      <xdr:nvSpPr>
        <xdr:cNvPr id="1840" name="TextBox 1839">
          <a:extLst>
            <a:ext uri="{FF2B5EF4-FFF2-40B4-BE49-F238E27FC236}">
              <a16:creationId xmlns:a16="http://schemas.microsoft.com/office/drawing/2014/main" id="{00000000-0008-0000-0000-000030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151</xdr:row>
      <xdr:rowOff>0</xdr:rowOff>
    </xdr:from>
    <xdr:ext cx="184731" cy="264560"/>
    <xdr:sp macro="" textlink="">
      <xdr:nvSpPr>
        <xdr:cNvPr id="1841" name="TextBox 1">
          <a:extLst>
            <a:ext uri="{FF2B5EF4-FFF2-40B4-BE49-F238E27FC236}">
              <a16:creationId xmlns:a16="http://schemas.microsoft.com/office/drawing/2014/main" id="{00000000-0008-0000-0000-000031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151</xdr:row>
      <xdr:rowOff>0</xdr:rowOff>
    </xdr:from>
    <xdr:ext cx="184731" cy="264560"/>
    <xdr:sp macro="" textlink="">
      <xdr:nvSpPr>
        <xdr:cNvPr id="1842" name="TextBox 1841">
          <a:extLst>
            <a:ext uri="{FF2B5EF4-FFF2-40B4-BE49-F238E27FC236}">
              <a16:creationId xmlns:a16="http://schemas.microsoft.com/office/drawing/2014/main" id="{00000000-0008-0000-0000-000032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151</xdr:row>
      <xdr:rowOff>0</xdr:rowOff>
    </xdr:from>
    <xdr:ext cx="184731" cy="264560"/>
    <xdr:sp macro="" textlink="">
      <xdr:nvSpPr>
        <xdr:cNvPr id="1843" name="TextBox 1">
          <a:extLst>
            <a:ext uri="{FF2B5EF4-FFF2-40B4-BE49-F238E27FC236}">
              <a16:creationId xmlns:a16="http://schemas.microsoft.com/office/drawing/2014/main" id="{00000000-0008-0000-0000-000033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152</xdr:row>
      <xdr:rowOff>0</xdr:rowOff>
    </xdr:from>
    <xdr:ext cx="184731" cy="264560"/>
    <xdr:sp macro="" textlink="">
      <xdr:nvSpPr>
        <xdr:cNvPr id="1844" name="TextBox 1843">
          <a:extLst>
            <a:ext uri="{FF2B5EF4-FFF2-40B4-BE49-F238E27FC236}">
              <a16:creationId xmlns:a16="http://schemas.microsoft.com/office/drawing/2014/main" id="{00000000-0008-0000-0000-000034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152</xdr:row>
      <xdr:rowOff>0</xdr:rowOff>
    </xdr:from>
    <xdr:ext cx="184731" cy="264560"/>
    <xdr:sp macro="" textlink="">
      <xdr:nvSpPr>
        <xdr:cNvPr id="1845" name="TextBox 1">
          <a:extLst>
            <a:ext uri="{FF2B5EF4-FFF2-40B4-BE49-F238E27FC236}">
              <a16:creationId xmlns:a16="http://schemas.microsoft.com/office/drawing/2014/main" id="{00000000-0008-0000-0000-000035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152</xdr:row>
      <xdr:rowOff>0</xdr:rowOff>
    </xdr:from>
    <xdr:ext cx="184731" cy="264560"/>
    <xdr:sp macro="" textlink="">
      <xdr:nvSpPr>
        <xdr:cNvPr id="1846" name="TextBox 1845">
          <a:extLst>
            <a:ext uri="{FF2B5EF4-FFF2-40B4-BE49-F238E27FC236}">
              <a16:creationId xmlns:a16="http://schemas.microsoft.com/office/drawing/2014/main" id="{00000000-0008-0000-0000-000036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152</xdr:row>
      <xdr:rowOff>0</xdr:rowOff>
    </xdr:from>
    <xdr:ext cx="184731" cy="264560"/>
    <xdr:sp macro="" textlink="">
      <xdr:nvSpPr>
        <xdr:cNvPr id="1847" name="TextBox 1">
          <a:extLst>
            <a:ext uri="{FF2B5EF4-FFF2-40B4-BE49-F238E27FC236}">
              <a16:creationId xmlns:a16="http://schemas.microsoft.com/office/drawing/2014/main" id="{00000000-0008-0000-0000-000037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153</xdr:row>
      <xdr:rowOff>0</xdr:rowOff>
    </xdr:from>
    <xdr:ext cx="184731" cy="264560"/>
    <xdr:sp macro="" textlink="">
      <xdr:nvSpPr>
        <xdr:cNvPr id="1848" name="TextBox 1847">
          <a:extLst>
            <a:ext uri="{FF2B5EF4-FFF2-40B4-BE49-F238E27FC236}">
              <a16:creationId xmlns:a16="http://schemas.microsoft.com/office/drawing/2014/main" id="{00000000-0008-0000-0000-000038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153</xdr:row>
      <xdr:rowOff>0</xdr:rowOff>
    </xdr:from>
    <xdr:ext cx="184731" cy="264560"/>
    <xdr:sp macro="" textlink="">
      <xdr:nvSpPr>
        <xdr:cNvPr id="1849" name="TextBox 1">
          <a:extLst>
            <a:ext uri="{FF2B5EF4-FFF2-40B4-BE49-F238E27FC236}">
              <a16:creationId xmlns:a16="http://schemas.microsoft.com/office/drawing/2014/main" id="{00000000-0008-0000-0000-000039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153</xdr:row>
      <xdr:rowOff>0</xdr:rowOff>
    </xdr:from>
    <xdr:ext cx="184731" cy="264560"/>
    <xdr:sp macro="" textlink="">
      <xdr:nvSpPr>
        <xdr:cNvPr id="1850" name="TextBox 1849">
          <a:extLst>
            <a:ext uri="{FF2B5EF4-FFF2-40B4-BE49-F238E27FC236}">
              <a16:creationId xmlns:a16="http://schemas.microsoft.com/office/drawing/2014/main" id="{00000000-0008-0000-0000-00003A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153</xdr:row>
      <xdr:rowOff>0</xdr:rowOff>
    </xdr:from>
    <xdr:ext cx="184731" cy="264560"/>
    <xdr:sp macro="" textlink="">
      <xdr:nvSpPr>
        <xdr:cNvPr id="1851" name="TextBox 1">
          <a:extLst>
            <a:ext uri="{FF2B5EF4-FFF2-40B4-BE49-F238E27FC236}">
              <a16:creationId xmlns:a16="http://schemas.microsoft.com/office/drawing/2014/main" id="{00000000-0008-0000-0000-00003B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154</xdr:row>
      <xdr:rowOff>0</xdr:rowOff>
    </xdr:from>
    <xdr:ext cx="184731" cy="264560"/>
    <xdr:sp macro="" textlink="">
      <xdr:nvSpPr>
        <xdr:cNvPr id="1852" name="TextBox 1851">
          <a:extLst>
            <a:ext uri="{FF2B5EF4-FFF2-40B4-BE49-F238E27FC236}">
              <a16:creationId xmlns:a16="http://schemas.microsoft.com/office/drawing/2014/main" id="{00000000-0008-0000-0000-00003C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154</xdr:row>
      <xdr:rowOff>0</xdr:rowOff>
    </xdr:from>
    <xdr:ext cx="184731" cy="264560"/>
    <xdr:sp macro="" textlink="">
      <xdr:nvSpPr>
        <xdr:cNvPr id="1853" name="TextBox 1">
          <a:extLst>
            <a:ext uri="{FF2B5EF4-FFF2-40B4-BE49-F238E27FC236}">
              <a16:creationId xmlns:a16="http://schemas.microsoft.com/office/drawing/2014/main" id="{00000000-0008-0000-0000-00003D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154</xdr:row>
      <xdr:rowOff>0</xdr:rowOff>
    </xdr:from>
    <xdr:ext cx="184731" cy="264560"/>
    <xdr:sp macro="" textlink="">
      <xdr:nvSpPr>
        <xdr:cNvPr id="1854" name="TextBox 1853">
          <a:extLst>
            <a:ext uri="{FF2B5EF4-FFF2-40B4-BE49-F238E27FC236}">
              <a16:creationId xmlns:a16="http://schemas.microsoft.com/office/drawing/2014/main" id="{00000000-0008-0000-0000-00003E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154</xdr:row>
      <xdr:rowOff>0</xdr:rowOff>
    </xdr:from>
    <xdr:ext cx="184731" cy="264560"/>
    <xdr:sp macro="" textlink="">
      <xdr:nvSpPr>
        <xdr:cNvPr id="1855" name="TextBox 1">
          <a:extLst>
            <a:ext uri="{FF2B5EF4-FFF2-40B4-BE49-F238E27FC236}">
              <a16:creationId xmlns:a16="http://schemas.microsoft.com/office/drawing/2014/main" id="{00000000-0008-0000-0000-00003F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155</xdr:row>
      <xdr:rowOff>0</xdr:rowOff>
    </xdr:from>
    <xdr:ext cx="184731" cy="264560"/>
    <xdr:sp macro="" textlink="">
      <xdr:nvSpPr>
        <xdr:cNvPr id="1856" name="TextBox 1855">
          <a:extLst>
            <a:ext uri="{FF2B5EF4-FFF2-40B4-BE49-F238E27FC236}">
              <a16:creationId xmlns:a16="http://schemas.microsoft.com/office/drawing/2014/main" id="{00000000-0008-0000-0000-000040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155</xdr:row>
      <xdr:rowOff>0</xdr:rowOff>
    </xdr:from>
    <xdr:ext cx="184731" cy="264560"/>
    <xdr:sp macro="" textlink="">
      <xdr:nvSpPr>
        <xdr:cNvPr id="1857" name="TextBox 1">
          <a:extLst>
            <a:ext uri="{FF2B5EF4-FFF2-40B4-BE49-F238E27FC236}">
              <a16:creationId xmlns:a16="http://schemas.microsoft.com/office/drawing/2014/main" id="{00000000-0008-0000-0000-000041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155</xdr:row>
      <xdr:rowOff>0</xdr:rowOff>
    </xdr:from>
    <xdr:ext cx="184731" cy="264560"/>
    <xdr:sp macro="" textlink="">
      <xdr:nvSpPr>
        <xdr:cNvPr id="1858" name="TextBox 1857">
          <a:extLst>
            <a:ext uri="{FF2B5EF4-FFF2-40B4-BE49-F238E27FC236}">
              <a16:creationId xmlns:a16="http://schemas.microsoft.com/office/drawing/2014/main" id="{00000000-0008-0000-0000-000042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155</xdr:row>
      <xdr:rowOff>0</xdr:rowOff>
    </xdr:from>
    <xdr:ext cx="184731" cy="264560"/>
    <xdr:sp macro="" textlink="">
      <xdr:nvSpPr>
        <xdr:cNvPr id="1859" name="TextBox 1">
          <a:extLst>
            <a:ext uri="{FF2B5EF4-FFF2-40B4-BE49-F238E27FC236}">
              <a16:creationId xmlns:a16="http://schemas.microsoft.com/office/drawing/2014/main" id="{00000000-0008-0000-0000-000043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156</xdr:row>
      <xdr:rowOff>0</xdr:rowOff>
    </xdr:from>
    <xdr:ext cx="184731" cy="264560"/>
    <xdr:sp macro="" textlink="">
      <xdr:nvSpPr>
        <xdr:cNvPr id="1860" name="TextBox 1859">
          <a:extLst>
            <a:ext uri="{FF2B5EF4-FFF2-40B4-BE49-F238E27FC236}">
              <a16:creationId xmlns:a16="http://schemas.microsoft.com/office/drawing/2014/main" id="{00000000-0008-0000-0000-000044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156</xdr:row>
      <xdr:rowOff>0</xdr:rowOff>
    </xdr:from>
    <xdr:ext cx="184731" cy="264560"/>
    <xdr:sp macro="" textlink="">
      <xdr:nvSpPr>
        <xdr:cNvPr id="1861" name="TextBox 1">
          <a:extLst>
            <a:ext uri="{FF2B5EF4-FFF2-40B4-BE49-F238E27FC236}">
              <a16:creationId xmlns:a16="http://schemas.microsoft.com/office/drawing/2014/main" id="{00000000-0008-0000-0000-000045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156</xdr:row>
      <xdr:rowOff>0</xdr:rowOff>
    </xdr:from>
    <xdr:ext cx="184731" cy="264560"/>
    <xdr:sp macro="" textlink="">
      <xdr:nvSpPr>
        <xdr:cNvPr id="1862" name="TextBox 1861">
          <a:extLst>
            <a:ext uri="{FF2B5EF4-FFF2-40B4-BE49-F238E27FC236}">
              <a16:creationId xmlns:a16="http://schemas.microsoft.com/office/drawing/2014/main" id="{00000000-0008-0000-0000-000046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156</xdr:row>
      <xdr:rowOff>0</xdr:rowOff>
    </xdr:from>
    <xdr:ext cx="184731" cy="264560"/>
    <xdr:sp macro="" textlink="">
      <xdr:nvSpPr>
        <xdr:cNvPr id="1863" name="TextBox 1">
          <a:extLst>
            <a:ext uri="{FF2B5EF4-FFF2-40B4-BE49-F238E27FC236}">
              <a16:creationId xmlns:a16="http://schemas.microsoft.com/office/drawing/2014/main" id="{00000000-0008-0000-0000-000047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157</xdr:row>
      <xdr:rowOff>0</xdr:rowOff>
    </xdr:from>
    <xdr:ext cx="184731" cy="264560"/>
    <xdr:sp macro="" textlink="">
      <xdr:nvSpPr>
        <xdr:cNvPr id="1864" name="TextBox 1863">
          <a:extLst>
            <a:ext uri="{FF2B5EF4-FFF2-40B4-BE49-F238E27FC236}">
              <a16:creationId xmlns:a16="http://schemas.microsoft.com/office/drawing/2014/main" id="{00000000-0008-0000-0000-000048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157</xdr:row>
      <xdr:rowOff>0</xdr:rowOff>
    </xdr:from>
    <xdr:ext cx="184731" cy="264560"/>
    <xdr:sp macro="" textlink="">
      <xdr:nvSpPr>
        <xdr:cNvPr id="1865" name="TextBox 1">
          <a:extLst>
            <a:ext uri="{FF2B5EF4-FFF2-40B4-BE49-F238E27FC236}">
              <a16:creationId xmlns:a16="http://schemas.microsoft.com/office/drawing/2014/main" id="{00000000-0008-0000-0000-000049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157</xdr:row>
      <xdr:rowOff>0</xdr:rowOff>
    </xdr:from>
    <xdr:ext cx="184731" cy="264560"/>
    <xdr:sp macro="" textlink="">
      <xdr:nvSpPr>
        <xdr:cNvPr id="1866" name="TextBox 1865">
          <a:extLst>
            <a:ext uri="{FF2B5EF4-FFF2-40B4-BE49-F238E27FC236}">
              <a16:creationId xmlns:a16="http://schemas.microsoft.com/office/drawing/2014/main" id="{00000000-0008-0000-0000-00004A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157</xdr:row>
      <xdr:rowOff>0</xdr:rowOff>
    </xdr:from>
    <xdr:ext cx="184731" cy="264560"/>
    <xdr:sp macro="" textlink="">
      <xdr:nvSpPr>
        <xdr:cNvPr id="1867" name="TextBox 1">
          <a:extLst>
            <a:ext uri="{FF2B5EF4-FFF2-40B4-BE49-F238E27FC236}">
              <a16:creationId xmlns:a16="http://schemas.microsoft.com/office/drawing/2014/main" id="{00000000-0008-0000-0000-00004B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158</xdr:row>
      <xdr:rowOff>0</xdr:rowOff>
    </xdr:from>
    <xdr:ext cx="184731" cy="264560"/>
    <xdr:sp macro="" textlink="">
      <xdr:nvSpPr>
        <xdr:cNvPr id="1868" name="TextBox 1867">
          <a:extLst>
            <a:ext uri="{FF2B5EF4-FFF2-40B4-BE49-F238E27FC236}">
              <a16:creationId xmlns:a16="http://schemas.microsoft.com/office/drawing/2014/main" id="{00000000-0008-0000-0000-00004C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158</xdr:row>
      <xdr:rowOff>0</xdr:rowOff>
    </xdr:from>
    <xdr:ext cx="184731" cy="264560"/>
    <xdr:sp macro="" textlink="">
      <xdr:nvSpPr>
        <xdr:cNvPr id="1869" name="TextBox 1">
          <a:extLst>
            <a:ext uri="{FF2B5EF4-FFF2-40B4-BE49-F238E27FC236}">
              <a16:creationId xmlns:a16="http://schemas.microsoft.com/office/drawing/2014/main" id="{00000000-0008-0000-0000-00004D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158</xdr:row>
      <xdr:rowOff>0</xdr:rowOff>
    </xdr:from>
    <xdr:ext cx="184731" cy="264560"/>
    <xdr:sp macro="" textlink="">
      <xdr:nvSpPr>
        <xdr:cNvPr id="1870" name="TextBox 1869">
          <a:extLst>
            <a:ext uri="{FF2B5EF4-FFF2-40B4-BE49-F238E27FC236}">
              <a16:creationId xmlns:a16="http://schemas.microsoft.com/office/drawing/2014/main" id="{00000000-0008-0000-0000-00004E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158</xdr:row>
      <xdr:rowOff>0</xdr:rowOff>
    </xdr:from>
    <xdr:ext cx="184731" cy="264560"/>
    <xdr:sp macro="" textlink="">
      <xdr:nvSpPr>
        <xdr:cNvPr id="1871" name="TextBox 1">
          <a:extLst>
            <a:ext uri="{FF2B5EF4-FFF2-40B4-BE49-F238E27FC236}">
              <a16:creationId xmlns:a16="http://schemas.microsoft.com/office/drawing/2014/main" id="{00000000-0008-0000-0000-00004F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159</xdr:row>
      <xdr:rowOff>0</xdr:rowOff>
    </xdr:from>
    <xdr:ext cx="184731" cy="264560"/>
    <xdr:sp macro="" textlink="">
      <xdr:nvSpPr>
        <xdr:cNvPr id="1872" name="TextBox 1871">
          <a:extLst>
            <a:ext uri="{FF2B5EF4-FFF2-40B4-BE49-F238E27FC236}">
              <a16:creationId xmlns:a16="http://schemas.microsoft.com/office/drawing/2014/main" id="{00000000-0008-0000-0000-000050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159</xdr:row>
      <xdr:rowOff>0</xdr:rowOff>
    </xdr:from>
    <xdr:ext cx="184731" cy="264560"/>
    <xdr:sp macro="" textlink="">
      <xdr:nvSpPr>
        <xdr:cNvPr id="1873" name="TextBox 1">
          <a:extLst>
            <a:ext uri="{FF2B5EF4-FFF2-40B4-BE49-F238E27FC236}">
              <a16:creationId xmlns:a16="http://schemas.microsoft.com/office/drawing/2014/main" id="{00000000-0008-0000-0000-000051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159</xdr:row>
      <xdr:rowOff>0</xdr:rowOff>
    </xdr:from>
    <xdr:ext cx="184731" cy="264560"/>
    <xdr:sp macro="" textlink="">
      <xdr:nvSpPr>
        <xdr:cNvPr id="1874" name="TextBox 1873">
          <a:extLst>
            <a:ext uri="{FF2B5EF4-FFF2-40B4-BE49-F238E27FC236}">
              <a16:creationId xmlns:a16="http://schemas.microsoft.com/office/drawing/2014/main" id="{00000000-0008-0000-0000-000052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159</xdr:row>
      <xdr:rowOff>0</xdr:rowOff>
    </xdr:from>
    <xdr:ext cx="184731" cy="264560"/>
    <xdr:sp macro="" textlink="">
      <xdr:nvSpPr>
        <xdr:cNvPr id="1875" name="TextBox 1">
          <a:extLst>
            <a:ext uri="{FF2B5EF4-FFF2-40B4-BE49-F238E27FC236}">
              <a16:creationId xmlns:a16="http://schemas.microsoft.com/office/drawing/2014/main" id="{00000000-0008-0000-0000-000053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160</xdr:row>
      <xdr:rowOff>0</xdr:rowOff>
    </xdr:from>
    <xdr:ext cx="184731" cy="264560"/>
    <xdr:sp macro="" textlink="">
      <xdr:nvSpPr>
        <xdr:cNvPr id="1876" name="TextBox 1875">
          <a:extLst>
            <a:ext uri="{FF2B5EF4-FFF2-40B4-BE49-F238E27FC236}">
              <a16:creationId xmlns:a16="http://schemas.microsoft.com/office/drawing/2014/main" id="{00000000-0008-0000-0000-000054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160</xdr:row>
      <xdr:rowOff>0</xdr:rowOff>
    </xdr:from>
    <xdr:ext cx="184731" cy="264560"/>
    <xdr:sp macro="" textlink="">
      <xdr:nvSpPr>
        <xdr:cNvPr id="1877" name="TextBox 1">
          <a:extLst>
            <a:ext uri="{FF2B5EF4-FFF2-40B4-BE49-F238E27FC236}">
              <a16:creationId xmlns:a16="http://schemas.microsoft.com/office/drawing/2014/main" id="{00000000-0008-0000-0000-000055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160</xdr:row>
      <xdr:rowOff>0</xdr:rowOff>
    </xdr:from>
    <xdr:ext cx="184731" cy="264560"/>
    <xdr:sp macro="" textlink="">
      <xdr:nvSpPr>
        <xdr:cNvPr id="1878" name="TextBox 1877">
          <a:extLst>
            <a:ext uri="{FF2B5EF4-FFF2-40B4-BE49-F238E27FC236}">
              <a16:creationId xmlns:a16="http://schemas.microsoft.com/office/drawing/2014/main" id="{00000000-0008-0000-0000-000056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160</xdr:row>
      <xdr:rowOff>0</xdr:rowOff>
    </xdr:from>
    <xdr:ext cx="184731" cy="264560"/>
    <xdr:sp macro="" textlink="">
      <xdr:nvSpPr>
        <xdr:cNvPr id="1879" name="TextBox 1">
          <a:extLst>
            <a:ext uri="{FF2B5EF4-FFF2-40B4-BE49-F238E27FC236}">
              <a16:creationId xmlns:a16="http://schemas.microsoft.com/office/drawing/2014/main" id="{00000000-0008-0000-0000-000057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161</xdr:row>
      <xdr:rowOff>0</xdr:rowOff>
    </xdr:from>
    <xdr:ext cx="184731" cy="264560"/>
    <xdr:sp macro="" textlink="">
      <xdr:nvSpPr>
        <xdr:cNvPr id="1880" name="TextBox 1879">
          <a:extLst>
            <a:ext uri="{FF2B5EF4-FFF2-40B4-BE49-F238E27FC236}">
              <a16:creationId xmlns:a16="http://schemas.microsoft.com/office/drawing/2014/main" id="{00000000-0008-0000-0000-000058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161</xdr:row>
      <xdr:rowOff>0</xdr:rowOff>
    </xdr:from>
    <xdr:ext cx="184731" cy="264560"/>
    <xdr:sp macro="" textlink="">
      <xdr:nvSpPr>
        <xdr:cNvPr id="1881" name="TextBox 1">
          <a:extLst>
            <a:ext uri="{FF2B5EF4-FFF2-40B4-BE49-F238E27FC236}">
              <a16:creationId xmlns:a16="http://schemas.microsoft.com/office/drawing/2014/main" id="{00000000-0008-0000-0000-000059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161</xdr:row>
      <xdr:rowOff>0</xdr:rowOff>
    </xdr:from>
    <xdr:ext cx="184731" cy="264560"/>
    <xdr:sp macro="" textlink="">
      <xdr:nvSpPr>
        <xdr:cNvPr id="1882" name="TextBox 1881">
          <a:extLst>
            <a:ext uri="{FF2B5EF4-FFF2-40B4-BE49-F238E27FC236}">
              <a16:creationId xmlns:a16="http://schemas.microsoft.com/office/drawing/2014/main" id="{00000000-0008-0000-0000-00005A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161</xdr:row>
      <xdr:rowOff>0</xdr:rowOff>
    </xdr:from>
    <xdr:ext cx="184731" cy="264560"/>
    <xdr:sp macro="" textlink="">
      <xdr:nvSpPr>
        <xdr:cNvPr id="1883" name="TextBox 1">
          <a:extLst>
            <a:ext uri="{FF2B5EF4-FFF2-40B4-BE49-F238E27FC236}">
              <a16:creationId xmlns:a16="http://schemas.microsoft.com/office/drawing/2014/main" id="{00000000-0008-0000-0000-00005B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162</xdr:row>
      <xdr:rowOff>0</xdr:rowOff>
    </xdr:from>
    <xdr:ext cx="184731" cy="264560"/>
    <xdr:sp macro="" textlink="">
      <xdr:nvSpPr>
        <xdr:cNvPr id="1884" name="TextBox 1883">
          <a:extLst>
            <a:ext uri="{FF2B5EF4-FFF2-40B4-BE49-F238E27FC236}">
              <a16:creationId xmlns:a16="http://schemas.microsoft.com/office/drawing/2014/main" id="{00000000-0008-0000-0000-00005C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162</xdr:row>
      <xdr:rowOff>0</xdr:rowOff>
    </xdr:from>
    <xdr:ext cx="184731" cy="264560"/>
    <xdr:sp macro="" textlink="">
      <xdr:nvSpPr>
        <xdr:cNvPr id="1885" name="TextBox 1">
          <a:extLst>
            <a:ext uri="{FF2B5EF4-FFF2-40B4-BE49-F238E27FC236}">
              <a16:creationId xmlns:a16="http://schemas.microsoft.com/office/drawing/2014/main" id="{00000000-0008-0000-0000-00005D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162</xdr:row>
      <xdr:rowOff>0</xdr:rowOff>
    </xdr:from>
    <xdr:ext cx="184731" cy="264560"/>
    <xdr:sp macro="" textlink="">
      <xdr:nvSpPr>
        <xdr:cNvPr id="1886" name="TextBox 1885">
          <a:extLst>
            <a:ext uri="{FF2B5EF4-FFF2-40B4-BE49-F238E27FC236}">
              <a16:creationId xmlns:a16="http://schemas.microsoft.com/office/drawing/2014/main" id="{00000000-0008-0000-0000-00005E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162</xdr:row>
      <xdr:rowOff>0</xdr:rowOff>
    </xdr:from>
    <xdr:ext cx="184731" cy="264560"/>
    <xdr:sp macro="" textlink="">
      <xdr:nvSpPr>
        <xdr:cNvPr id="1887" name="TextBox 1">
          <a:extLst>
            <a:ext uri="{FF2B5EF4-FFF2-40B4-BE49-F238E27FC236}">
              <a16:creationId xmlns:a16="http://schemas.microsoft.com/office/drawing/2014/main" id="{00000000-0008-0000-0000-00005F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163</xdr:row>
      <xdr:rowOff>0</xdr:rowOff>
    </xdr:from>
    <xdr:ext cx="184731" cy="264560"/>
    <xdr:sp macro="" textlink="">
      <xdr:nvSpPr>
        <xdr:cNvPr id="1888" name="TextBox 1887">
          <a:extLst>
            <a:ext uri="{FF2B5EF4-FFF2-40B4-BE49-F238E27FC236}">
              <a16:creationId xmlns:a16="http://schemas.microsoft.com/office/drawing/2014/main" id="{00000000-0008-0000-0000-000060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163</xdr:row>
      <xdr:rowOff>0</xdr:rowOff>
    </xdr:from>
    <xdr:ext cx="184731" cy="264560"/>
    <xdr:sp macro="" textlink="">
      <xdr:nvSpPr>
        <xdr:cNvPr id="1889" name="TextBox 1">
          <a:extLst>
            <a:ext uri="{FF2B5EF4-FFF2-40B4-BE49-F238E27FC236}">
              <a16:creationId xmlns:a16="http://schemas.microsoft.com/office/drawing/2014/main" id="{00000000-0008-0000-0000-000061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163</xdr:row>
      <xdr:rowOff>0</xdr:rowOff>
    </xdr:from>
    <xdr:ext cx="184731" cy="264560"/>
    <xdr:sp macro="" textlink="">
      <xdr:nvSpPr>
        <xdr:cNvPr id="1890" name="TextBox 1889">
          <a:extLst>
            <a:ext uri="{FF2B5EF4-FFF2-40B4-BE49-F238E27FC236}">
              <a16:creationId xmlns:a16="http://schemas.microsoft.com/office/drawing/2014/main" id="{00000000-0008-0000-0000-000062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163</xdr:row>
      <xdr:rowOff>0</xdr:rowOff>
    </xdr:from>
    <xdr:ext cx="184731" cy="264560"/>
    <xdr:sp macro="" textlink="">
      <xdr:nvSpPr>
        <xdr:cNvPr id="1891" name="TextBox 1">
          <a:extLst>
            <a:ext uri="{FF2B5EF4-FFF2-40B4-BE49-F238E27FC236}">
              <a16:creationId xmlns:a16="http://schemas.microsoft.com/office/drawing/2014/main" id="{00000000-0008-0000-0000-000063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164</xdr:row>
      <xdr:rowOff>0</xdr:rowOff>
    </xdr:from>
    <xdr:ext cx="184731" cy="264560"/>
    <xdr:sp macro="" textlink="">
      <xdr:nvSpPr>
        <xdr:cNvPr id="1892" name="TextBox 1891">
          <a:extLst>
            <a:ext uri="{FF2B5EF4-FFF2-40B4-BE49-F238E27FC236}">
              <a16:creationId xmlns:a16="http://schemas.microsoft.com/office/drawing/2014/main" id="{00000000-0008-0000-0000-000064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164</xdr:row>
      <xdr:rowOff>0</xdr:rowOff>
    </xdr:from>
    <xdr:ext cx="184731" cy="264560"/>
    <xdr:sp macro="" textlink="">
      <xdr:nvSpPr>
        <xdr:cNvPr id="1893" name="TextBox 1">
          <a:extLst>
            <a:ext uri="{FF2B5EF4-FFF2-40B4-BE49-F238E27FC236}">
              <a16:creationId xmlns:a16="http://schemas.microsoft.com/office/drawing/2014/main" id="{00000000-0008-0000-0000-000065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164</xdr:row>
      <xdr:rowOff>0</xdr:rowOff>
    </xdr:from>
    <xdr:ext cx="184731" cy="264560"/>
    <xdr:sp macro="" textlink="">
      <xdr:nvSpPr>
        <xdr:cNvPr id="1894" name="TextBox 1893">
          <a:extLst>
            <a:ext uri="{FF2B5EF4-FFF2-40B4-BE49-F238E27FC236}">
              <a16:creationId xmlns:a16="http://schemas.microsoft.com/office/drawing/2014/main" id="{00000000-0008-0000-0000-000066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164</xdr:row>
      <xdr:rowOff>0</xdr:rowOff>
    </xdr:from>
    <xdr:ext cx="184731" cy="264560"/>
    <xdr:sp macro="" textlink="">
      <xdr:nvSpPr>
        <xdr:cNvPr id="1895" name="TextBox 1">
          <a:extLst>
            <a:ext uri="{FF2B5EF4-FFF2-40B4-BE49-F238E27FC236}">
              <a16:creationId xmlns:a16="http://schemas.microsoft.com/office/drawing/2014/main" id="{00000000-0008-0000-0000-000067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165</xdr:row>
      <xdr:rowOff>0</xdr:rowOff>
    </xdr:from>
    <xdr:ext cx="184731" cy="264560"/>
    <xdr:sp macro="" textlink="">
      <xdr:nvSpPr>
        <xdr:cNvPr id="1896" name="TextBox 1895">
          <a:extLst>
            <a:ext uri="{FF2B5EF4-FFF2-40B4-BE49-F238E27FC236}">
              <a16:creationId xmlns:a16="http://schemas.microsoft.com/office/drawing/2014/main" id="{00000000-0008-0000-0000-000068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165</xdr:row>
      <xdr:rowOff>0</xdr:rowOff>
    </xdr:from>
    <xdr:ext cx="184731" cy="264560"/>
    <xdr:sp macro="" textlink="">
      <xdr:nvSpPr>
        <xdr:cNvPr id="1897" name="TextBox 1">
          <a:extLst>
            <a:ext uri="{FF2B5EF4-FFF2-40B4-BE49-F238E27FC236}">
              <a16:creationId xmlns:a16="http://schemas.microsoft.com/office/drawing/2014/main" id="{00000000-0008-0000-0000-000069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165</xdr:row>
      <xdr:rowOff>0</xdr:rowOff>
    </xdr:from>
    <xdr:ext cx="184731" cy="264560"/>
    <xdr:sp macro="" textlink="">
      <xdr:nvSpPr>
        <xdr:cNvPr id="1898" name="TextBox 1897">
          <a:extLst>
            <a:ext uri="{FF2B5EF4-FFF2-40B4-BE49-F238E27FC236}">
              <a16:creationId xmlns:a16="http://schemas.microsoft.com/office/drawing/2014/main" id="{00000000-0008-0000-0000-00006A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165</xdr:row>
      <xdr:rowOff>0</xdr:rowOff>
    </xdr:from>
    <xdr:ext cx="184731" cy="264560"/>
    <xdr:sp macro="" textlink="">
      <xdr:nvSpPr>
        <xdr:cNvPr id="1899" name="TextBox 1">
          <a:extLst>
            <a:ext uri="{FF2B5EF4-FFF2-40B4-BE49-F238E27FC236}">
              <a16:creationId xmlns:a16="http://schemas.microsoft.com/office/drawing/2014/main" id="{00000000-0008-0000-0000-00006B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166</xdr:row>
      <xdr:rowOff>0</xdr:rowOff>
    </xdr:from>
    <xdr:ext cx="184731" cy="264560"/>
    <xdr:sp macro="" textlink="">
      <xdr:nvSpPr>
        <xdr:cNvPr id="1900" name="TextBox 1899">
          <a:extLst>
            <a:ext uri="{FF2B5EF4-FFF2-40B4-BE49-F238E27FC236}">
              <a16:creationId xmlns:a16="http://schemas.microsoft.com/office/drawing/2014/main" id="{00000000-0008-0000-0000-00006C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166</xdr:row>
      <xdr:rowOff>0</xdr:rowOff>
    </xdr:from>
    <xdr:ext cx="184731" cy="264560"/>
    <xdr:sp macro="" textlink="">
      <xdr:nvSpPr>
        <xdr:cNvPr id="1901" name="TextBox 1">
          <a:extLst>
            <a:ext uri="{FF2B5EF4-FFF2-40B4-BE49-F238E27FC236}">
              <a16:creationId xmlns:a16="http://schemas.microsoft.com/office/drawing/2014/main" id="{00000000-0008-0000-0000-00006D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166</xdr:row>
      <xdr:rowOff>0</xdr:rowOff>
    </xdr:from>
    <xdr:ext cx="184731" cy="264560"/>
    <xdr:sp macro="" textlink="">
      <xdr:nvSpPr>
        <xdr:cNvPr id="1902" name="TextBox 1901">
          <a:extLst>
            <a:ext uri="{FF2B5EF4-FFF2-40B4-BE49-F238E27FC236}">
              <a16:creationId xmlns:a16="http://schemas.microsoft.com/office/drawing/2014/main" id="{00000000-0008-0000-0000-00006E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166</xdr:row>
      <xdr:rowOff>0</xdr:rowOff>
    </xdr:from>
    <xdr:ext cx="184731" cy="264560"/>
    <xdr:sp macro="" textlink="">
      <xdr:nvSpPr>
        <xdr:cNvPr id="1903" name="TextBox 1">
          <a:extLst>
            <a:ext uri="{FF2B5EF4-FFF2-40B4-BE49-F238E27FC236}">
              <a16:creationId xmlns:a16="http://schemas.microsoft.com/office/drawing/2014/main" id="{00000000-0008-0000-0000-00006F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167</xdr:row>
      <xdr:rowOff>0</xdr:rowOff>
    </xdr:from>
    <xdr:ext cx="184731" cy="264560"/>
    <xdr:sp macro="" textlink="">
      <xdr:nvSpPr>
        <xdr:cNvPr id="1904" name="TextBox 1903">
          <a:extLst>
            <a:ext uri="{FF2B5EF4-FFF2-40B4-BE49-F238E27FC236}">
              <a16:creationId xmlns:a16="http://schemas.microsoft.com/office/drawing/2014/main" id="{00000000-0008-0000-0000-000070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167</xdr:row>
      <xdr:rowOff>0</xdr:rowOff>
    </xdr:from>
    <xdr:ext cx="184731" cy="264560"/>
    <xdr:sp macro="" textlink="">
      <xdr:nvSpPr>
        <xdr:cNvPr id="1905" name="TextBox 1">
          <a:extLst>
            <a:ext uri="{FF2B5EF4-FFF2-40B4-BE49-F238E27FC236}">
              <a16:creationId xmlns:a16="http://schemas.microsoft.com/office/drawing/2014/main" id="{00000000-0008-0000-0000-000071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167</xdr:row>
      <xdr:rowOff>0</xdr:rowOff>
    </xdr:from>
    <xdr:ext cx="184731" cy="264560"/>
    <xdr:sp macro="" textlink="">
      <xdr:nvSpPr>
        <xdr:cNvPr id="1906" name="TextBox 1905">
          <a:extLst>
            <a:ext uri="{FF2B5EF4-FFF2-40B4-BE49-F238E27FC236}">
              <a16:creationId xmlns:a16="http://schemas.microsoft.com/office/drawing/2014/main" id="{00000000-0008-0000-0000-000072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167</xdr:row>
      <xdr:rowOff>0</xdr:rowOff>
    </xdr:from>
    <xdr:ext cx="184731" cy="264560"/>
    <xdr:sp macro="" textlink="">
      <xdr:nvSpPr>
        <xdr:cNvPr id="1907" name="TextBox 1">
          <a:extLst>
            <a:ext uri="{FF2B5EF4-FFF2-40B4-BE49-F238E27FC236}">
              <a16:creationId xmlns:a16="http://schemas.microsoft.com/office/drawing/2014/main" id="{00000000-0008-0000-0000-000073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168</xdr:row>
      <xdr:rowOff>0</xdr:rowOff>
    </xdr:from>
    <xdr:ext cx="184731" cy="264560"/>
    <xdr:sp macro="" textlink="">
      <xdr:nvSpPr>
        <xdr:cNvPr id="1908" name="TextBox 1907">
          <a:extLst>
            <a:ext uri="{FF2B5EF4-FFF2-40B4-BE49-F238E27FC236}">
              <a16:creationId xmlns:a16="http://schemas.microsoft.com/office/drawing/2014/main" id="{00000000-0008-0000-0000-000074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168</xdr:row>
      <xdr:rowOff>0</xdr:rowOff>
    </xdr:from>
    <xdr:ext cx="184731" cy="264560"/>
    <xdr:sp macro="" textlink="">
      <xdr:nvSpPr>
        <xdr:cNvPr id="1909" name="TextBox 1">
          <a:extLst>
            <a:ext uri="{FF2B5EF4-FFF2-40B4-BE49-F238E27FC236}">
              <a16:creationId xmlns:a16="http://schemas.microsoft.com/office/drawing/2014/main" id="{00000000-0008-0000-0000-000075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168</xdr:row>
      <xdr:rowOff>0</xdr:rowOff>
    </xdr:from>
    <xdr:ext cx="184731" cy="264560"/>
    <xdr:sp macro="" textlink="">
      <xdr:nvSpPr>
        <xdr:cNvPr id="1910" name="TextBox 1909">
          <a:extLst>
            <a:ext uri="{FF2B5EF4-FFF2-40B4-BE49-F238E27FC236}">
              <a16:creationId xmlns:a16="http://schemas.microsoft.com/office/drawing/2014/main" id="{00000000-0008-0000-0000-000076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168</xdr:row>
      <xdr:rowOff>0</xdr:rowOff>
    </xdr:from>
    <xdr:ext cx="184731" cy="264560"/>
    <xdr:sp macro="" textlink="">
      <xdr:nvSpPr>
        <xdr:cNvPr id="1911" name="TextBox 1">
          <a:extLst>
            <a:ext uri="{FF2B5EF4-FFF2-40B4-BE49-F238E27FC236}">
              <a16:creationId xmlns:a16="http://schemas.microsoft.com/office/drawing/2014/main" id="{00000000-0008-0000-0000-000077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169</xdr:row>
      <xdr:rowOff>0</xdr:rowOff>
    </xdr:from>
    <xdr:ext cx="184731" cy="264560"/>
    <xdr:sp macro="" textlink="">
      <xdr:nvSpPr>
        <xdr:cNvPr id="1912" name="TextBox 1911">
          <a:extLst>
            <a:ext uri="{FF2B5EF4-FFF2-40B4-BE49-F238E27FC236}">
              <a16:creationId xmlns:a16="http://schemas.microsoft.com/office/drawing/2014/main" id="{00000000-0008-0000-0000-000078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169</xdr:row>
      <xdr:rowOff>0</xdr:rowOff>
    </xdr:from>
    <xdr:ext cx="184731" cy="264560"/>
    <xdr:sp macro="" textlink="">
      <xdr:nvSpPr>
        <xdr:cNvPr id="1913" name="TextBox 1">
          <a:extLst>
            <a:ext uri="{FF2B5EF4-FFF2-40B4-BE49-F238E27FC236}">
              <a16:creationId xmlns:a16="http://schemas.microsoft.com/office/drawing/2014/main" id="{00000000-0008-0000-0000-000079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169</xdr:row>
      <xdr:rowOff>0</xdr:rowOff>
    </xdr:from>
    <xdr:ext cx="184731" cy="264560"/>
    <xdr:sp macro="" textlink="">
      <xdr:nvSpPr>
        <xdr:cNvPr id="1914" name="TextBox 1913">
          <a:extLst>
            <a:ext uri="{FF2B5EF4-FFF2-40B4-BE49-F238E27FC236}">
              <a16:creationId xmlns:a16="http://schemas.microsoft.com/office/drawing/2014/main" id="{00000000-0008-0000-0000-00007A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169</xdr:row>
      <xdr:rowOff>0</xdr:rowOff>
    </xdr:from>
    <xdr:ext cx="184731" cy="264560"/>
    <xdr:sp macro="" textlink="">
      <xdr:nvSpPr>
        <xdr:cNvPr id="1915" name="TextBox 1">
          <a:extLst>
            <a:ext uri="{FF2B5EF4-FFF2-40B4-BE49-F238E27FC236}">
              <a16:creationId xmlns:a16="http://schemas.microsoft.com/office/drawing/2014/main" id="{00000000-0008-0000-0000-00007B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170</xdr:row>
      <xdr:rowOff>0</xdr:rowOff>
    </xdr:from>
    <xdr:ext cx="184731" cy="264560"/>
    <xdr:sp macro="" textlink="">
      <xdr:nvSpPr>
        <xdr:cNvPr id="1916" name="TextBox 1915">
          <a:extLst>
            <a:ext uri="{FF2B5EF4-FFF2-40B4-BE49-F238E27FC236}">
              <a16:creationId xmlns:a16="http://schemas.microsoft.com/office/drawing/2014/main" id="{00000000-0008-0000-0000-00007C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170</xdr:row>
      <xdr:rowOff>0</xdr:rowOff>
    </xdr:from>
    <xdr:ext cx="184731" cy="264560"/>
    <xdr:sp macro="" textlink="">
      <xdr:nvSpPr>
        <xdr:cNvPr id="1917" name="TextBox 1">
          <a:extLst>
            <a:ext uri="{FF2B5EF4-FFF2-40B4-BE49-F238E27FC236}">
              <a16:creationId xmlns:a16="http://schemas.microsoft.com/office/drawing/2014/main" id="{00000000-0008-0000-0000-00007D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170</xdr:row>
      <xdr:rowOff>0</xdr:rowOff>
    </xdr:from>
    <xdr:ext cx="184731" cy="264560"/>
    <xdr:sp macro="" textlink="">
      <xdr:nvSpPr>
        <xdr:cNvPr id="1918" name="TextBox 1917">
          <a:extLst>
            <a:ext uri="{FF2B5EF4-FFF2-40B4-BE49-F238E27FC236}">
              <a16:creationId xmlns:a16="http://schemas.microsoft.com/office/drawing/2014/main" id="{00000000-0008-0000-0000-00007E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170</xdr:row>
      <xdr:rowOff>0</xdr:rowOff>
    </xdr:from>
    <xdr:ext cx="184731" cy="264560"/>
    <xdr:sp macro="" textlink="">
      <xdr:nvSpPr>
        <xdr:cNvPr id="1919" name="TextBox 1">
          <a:extLst>
            <a:ext uri="{FF2B5EF4-FFF2-40B4-BE49-F238E27FC236}">
              <a16:creationId xmlns:a16="http://schemas.microsoft.com/office/drawing/2014/main" id="{00000000-0008-0000-0000-00007F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171</xdr:row>
      <xdr:rowOff>0</xdr:rowOff>
    </xdr:from>
    <xdr:ext cx="184731" cy="264560"/>
    <xdr:sp macro="" textlink="">
      <xdr:nvSpPr>
        <xdr:cNvPr id="1920" name="TextBox 1919">
          <a:extLst>
            <a:ext uri="{FF2B5EF4-FFF2-40B4-BE49-F238E27FC236}">
              <a16:creationId xmlns:a16="http://schemas.microsoft.com/office/drawing/2014/main" id="{00000000-0008-0000-0000-000080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171</xdr:row>
      <xdr:rowOff>0</xdr:rowOff>
    </xdr:from>
    <xdr:ext cx="184731" cy="264560"/>
    <xdr:sp macro="" textlink="">
      <xdr:nvSpPr>
        <xdr:cNvPr id="1921" name="TextBox 1">
          <a:extLst>
            <a:ext uri="{FF2B5EF4-FFF2-40B4-BE49-F238E27FC236}">
              <a16:creationId xmlns:a16="http://schemas.microsoft.com/office/drawing/2014/main" id="{00000000-0008-0000-0000-000081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171</xdr:row>
      <xdr:rowOff>0</xdr:rowOff>
    </xdr:from>
    <xdr:ext cx="184731" cy="264560"/>
    <xdr:sp macro="" textlink="">
      <xdr:nvSpPr>
        <xdr:cNvPr id="1922" name="TextBox 1921">
          <a:extLst>
            <a:ext uri="{FF2B5EF4-FFF2-40B4-BE49-F238E27FC236}">
              <a16:creationId xmlns:a16="http://schemas.microsoft.com/office/drawing/2014/main" id="{00000000-0008-0000-0000-000082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171</xdr:row>
      <xdr:rowOff>0</xdr:rowOff>
    </xdr:from>
    <xdr:ext cx="184731" cy="264560"/>
    <xdr:sp macro="" textlink="">
      <xdr:nvSpPr>
        <xdr:cNvPr id="1923" name="TextBox 1">
          <a:extLst>
            <a:ext uri="{FF2B5EF4-FFF2-40B4-BE49-F238E27FC236}">
              <a16:creationId xmlns:a16="http://schemas.microsoft.com/office/drawing/2014/main" id="{00000000-0008-0000-0000-000083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172</xdr:row>
      <xdr:rowOff>0</xdr:rowOff>
    </xdr:from>
    <xdr:ext cx="184731" cy="264560"/>
    <xdr:sp macro="" textlink="">
      <xdr:nvSpPr>
        <xdr:cNvPr id="1924" name="TextBox 1923">
          <a:extLst>
            <a:ext uri="{FF2B5EF4-FFF2-40B4-BE49-F238E27FC236}">
              <a16:creationId xmlns:a16="http://schemas.microsoft.com/office/drawing/2014/main" id="{00000000-0008-0000-0000-000084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172</xdr:row>
      <xdr:rowOff>0</xdr:rowOff>
    </xdr:from>
    <xdr:ext cx="184731" cy="264560"/>
    <xdr:sp macro="" textlink="">
      <xdr:nvSpPr>
        <xdr:cNvPr id="1925" name="TextBox 1">
          <a:extLst>
            <a:ext uri="{FF2B5EF4-FFF2-40B4-BE49-F238E27FC236}">
              <a16:creationId xmlns:a16="http://schemas.microsoft.com/office/drawing/2014/main" id="{00000000-0008-0000-0000-000085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172</xdr:row>
      <xdr:rowOff>0</xdr:rowOff>
    </xdr:from>
    <xdr:ext cx="184731" cy="264560"/>
    <xdr:sp macro="" textlink="">
      <xdr:nvSpPr>
        <xdr:cNvPr id="1926" name="TextBox 1925">
          <a:extLst>
            <a:ext uri="{FF2B5EF4-FFF2-40B4-BE49-F238E27FC236}">
              <a16:creationId xmlns:a16="http://schemas.microsoft.com/office/drawing/2014/main" id="{00000000-0008-0000-0000-000086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172</xdr:row>
      <xdr:rowOff>0</xdr:rowOff>
    </xdr:from>
    <xdr:ext cx="184731" cy="264560"/>
    <xdr:sp macro="" textlink="">
      <xdr:nvSpPr>
        <xdr:cNvPr id="1927" name="TextBox 1">
          <a:extLst>
            <a:ext uri="{FF2B5EF4-FFF2-40B4-BE49-F238E27FC236}">
              <a16:creationId xmlns:a16="http://schemas.microsoft.com/office/drawing/2014/main" id="{00000000-0008-0000-0000-000087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173</xdr:row>
      <xdr:rowOff>0</xdr:rowOff>
    </xdr:from>
    <xdr:ext cx="184731" cy="264560"/>
    <xdr:sp macro="" textlink="">
      <xdr:nvSpPr>
        <xdr:cNvPr id="1928" name="TextBox 1927">
          <a:extLst>
            <a:ext uri="{FF2B5EF4-FFF2-40B4-BE49-F238E27FC236}">
              <a16:creationId xmlns:a16="http://schemas.microsoft.com/office/drawing/2014/main" id="{00000000-0008-0000-0000-000088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173</xdr:row>
      <xdr:rowOff>0</xdr:rowOff>
    </xdr:from>
    <xdr:ext cx="184731" cy="264560"/>
    <xdr:sp macro="" textlink="">
      <xdr:nvSpPr>
        <xdr:cNvPr id="1929" name="TextBox 1">
          <a:extLst>
            <a:ext uri="{FF2B5EF4-FFF2-40B4-BE49-F238E27FC236}">
              <a16:creationId xmlns:a16="http://schemas.microsoft.com/office/drawing/2014/main" id="{00000000-0008-0000-0000-000089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173</xdr:row>
      <xdr:rowOff>0</xdr:rowOff>
    </xdr:from>
    <xdr:ext cx="184731" cy="264560"/>
    <xdr:sp macro="" textlink="">
      <xdr:nvSpPr>
        <xdr:cNvPr id="1930" name="TextBox 1929">
          <a:extLst>
            <a:ext uri="{FF2B5EF4-FFF2-40B4-BE49-F238E27FC236}">
              <a16:creationId xmlns:a16="http://schemas.microsoft.com/office/drawing/2014/main" id="{00000000-0008-0000-0000-00008A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173</xdr:row>
      <xdr:rowOff>0</xdr:rowOff>
    </xdr:from>
    <xdr:ext cx="184731" cy="264560"/>
    <xdr:sp macro="" textlink="">
      <xdr:nvSpPr>
        <xdr:cNvPr id="1931" name="TextBox 1">
          <a:extLst>
            <a:ext uri="{FF2B5EF4-FFF2-40B4-BE49-F238E27FC236}">
              <a16:creationId xmlns:a16="http://schemas.microsoft.com/office/drawing/2014/main" id="{00000000-0008-0000-0000-00008B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174</xdr:row>
      <xdr:rowOff>0</xdr:rowOff>
    </xdr:from>
    <xdr:ext cx="184731" cy="264560"/>
    <xdr:sp macro="" textlink="">
      <xdr:nvSpPr>
        <xdr:cNvPr id="1932" name="TextBox 1931">
          <a:extLst>
            <a:ext uri="{FF2B5EF4-FFF2-40B4-BE49-F238E27FC236}">
              <a16:creationId xmlns:a16="http://schemas.microsoft.com/office/drawing/2014/main" id="{00000000-0008-0000-0000-00008C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174</xdr:row>
      <xdr:rowOff>0</xdr:rowOff>
    </xdr:from>
    <xdr:ext cx="184731" cy="264560"/>
    <xdr:sp macro="" textlink="">
      <xdr:nvSpPr>
        <xdr:cNvPr id="1933" name="TextBox 1">
          <a:extLst>
            <a:ext uri="{FF2B5EF4-FFF2-40B4-BE49-F238E27FC236}">
              <a16:creationId xmlns:a16="http://schemas.microsoft.com/office/drawing/2014/main" id="{00000000-0008-0000-0000-00008D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174</xdr:row>
      <xdr:rowOff>0</xdr:rowOff>
    </xdr:from>
    <xdr:ext cx="184731" cy="264560"/>
    <xdr:sp macro="" textlink="">
      <xdr:nvSpPr>
        <xdr:cNvPr id="1934" name="TextBox 1933">
          <a:extLst>
            <a:ext uri="{FF2B5EF4-FFF2-40B4-BE49-F238E27FC236}">
              <a16:creationId xmlns:a16="http://schemas.microsoft.com/office/drawing/2014/main" id="{00000000-0008-0000-0000-00008E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174</xdr:row>
      <xdr:rowOff>0</xdr:rowOff>
    </xdr:from>
    <xdr:ext cx="184731" cy="264560"/>
    <xdr:sp macro="" textlink="">
      <xdr:nvSpPr>
        <xdr:cNvPr id="1935" name="TextBox 1">
          <a:extLst>
            <a:ext uri="{FF2B5EF4-FFF2-40B4-BE49-F238E27FC236}">
              <a16:creationId xmlns:a16="http://schemas.microsoft.com/office/drawing/2014/main" id="{00000000-0008-0000-0000-00008F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175</xdr:row>
      <xdr:rowOff>0</xdr:rowOff>
    </xdr:from>
    <xdr:ext cx="184731" cy="264560"/>
    <xdr:sp macro="" textlink="">
      <xdr:nvSpPr>
        <xdr:cNvPr id="1936" name="TextBox 1935">
          <a:extLst>
            <a:ext uri="{FF2B5EF4-FFF2-40B4-BE49-F238E27FC236}">
              <a16:creationId xmlns:a16="http://schemas.microsoft.com/office/drawing/2014/main" id="{00000000-0008-0000-0000-000090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175</xdr:row>
      <xdr:rowOff>0</xdr:rowOff>
    </xdr:from>
    <xdr:ext cx="184731" cy="264560"/>
    <xdr:sp macro="" textlink="">
      <xdr:nvSpPr>
        <xdr:cNvPr id="1937" name="TextBox 1">
          <a:extLst>
            <a:ext uri="{FF2B5EF4-FFF2-40B4-BE49-F238E27FC236}">
              <a16:creationId xmlns:a16="http://schemas.microsoft.com/office/drawing/2014/main" id="{00000000-0008-0000-0000-000091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175</xdr:row>
      <xdr:rowOff>0</xdr:rowOff>
    </xdr:from>
    <xdr:ext cx="184731" cy="264560"/>
    <xdr:sp macro="" textlink="">
      <xdr:nvSpPr>
        <xdr:cNvPr id="1938" name="TextBox 1937">
          <a:extLst>
            <a:ext uri="{FF2B5EF4-FFF2-40B4-BE49-F238E27FC236}">
              <a16:creationId xmlns:a16="http://schemas.microsoft.com/office/drawing/2014/main" id="{00000000-0008-0000-0000-000092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175</xdr:row>
      <xdr:rowOff>0</xdr:rowOff>
    </xdr:from>
    <xdr:ext cx="184731" cy="264560"/>
    <xdr:sp macro="" textlink="">
      <xdr:nvSpPr>
        <xdr:cNvPr id="1939" name="TextBox 1">
          <a:extLst>
            <a:ext uri="{FF2B5EF4-FFF2-40B4-BE49-F238E27FC236}">
              <a16:creationId xmlns:a16="http://schemas.microsoft.com/office/drawing/2014/main" id="{00000000-0008-0000-0000-000093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176</xdr:row>
      <xdr:rowOff>0</xdr:rowOff>
    </xdr:from>
    <xdr:ext cx="184731" cy="264560"/>
    <xdr:sp macro="" textlink="">
      <xdr:nvSpPr>
        <xdr:cNvPr id="1940" name="TextBox 1939">
          <a:extLst>
            <a:ext uri="{FF2B5EF4-FFF2-40B4-BE49-F238E27FC236}">
              <a16:creationId xmlns:a16="http://schemas.microsoft.com/office/drawing/2014/main" id="{00000000-0008-0000-0000-000094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176</xdr:row>
      <xdr:rowOff>0</xdr:rowOff>
    </xdr:from>
    <xdr:ext cx="184731" cy="264560"/>
    <xdr:sp macro="" textlink="">
      <xdr:nvSpPr>
        <xdr:cNvPr id="1941" name="TextBox 1">
          <a:extLst>
            <a:ext uri="{FF2B5EF4-FFF2-40B4-BE49-F238E27FC236}">
              <a16:creationId xmlns:a16="http://schemas.microsoft.com/office/drawing/2014/main" id="{00000000-0008-0000-0000-000095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176</xdr:row>
      <xdr:rowOff>0</xdr:rowOff>
    </xdr:from>
    <xdr:ext cx="184731" cy="264560"/>
    <xdr:sp macro="" textlink="">
      <xdr:nvSpPr>
        <xdr:cNvPr id="1942" name="TextBox 1941">
          <a:extLst>
            <a:ext uri="{FF2B5EF4-FFF2-40B4-BE49-F238E27FC236}">
              <a16:creationId xmlns:a16="http://schemas.microsoft.com/office/drawing/2014/main" id="{00000000-0008-0000-0000-000096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176</xdr:row>
      <xdr:rowOff>0</xdr:rowOff>
    </xdr:from>
    <xdr:ext cx="184731" cy="264560"/>
    <xdr:sp macro="" textlink="">
      <xdr:nvSpPr>
        <xdr:cNvPr id="1943" name="TextBox 1">
          <a:extLst>
            <a:ext uri="{FF2B5EF4-FFF2-40B4-BE49-F238E27FC236}">
              <a16:creationId xmlns:a16="http://schemas.microsoft.com/office/drawing/2014/main" id="{00000000-0008-0000-0000-000097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177</xdr:row>
      <xdr:rowOff>0</xdr:rowOff>
    </xdr:from>
    <xdr:ext cx="184731" cy="264560"/>
    <xdr:sp macro="" textlink="">
      <xdr:nvSpPr>
        <xdr:cNvPr id="1944" name="TextBox 1943">
          <a:extLst>
            <a:ext uri="{FF2B5EF4-FFF2-40B4-BE49-F238E27FC236}">
              <a16:creationId xmlns:a16="http://schemas.microsoft.com/office/drawing/2014/main" id="{00000000-0008-0000-0000-000098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177</xdr:row>
      <xdr:rowOff>0</xdr:rowOff>
    </xdr:from>
    <xdr:ext cx="184731" cy="264560"/>
    <xdr:sp macro="" textlink="">
      <xdr:nvSpPr>
        <xdr:cNvPr id="1945" name="TextBox 1">
          <a:extLst>
            <a:ext uri="{FF2B5EF4-FFF2-40B4-BE49-F238E27FC236}">
              <a16:creationId xmlns:a16="http://schemas.microsoft.com/office/drawing/2014/main" id="{00000000-0008-0000-0000-000099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177</xdr:row>
      <xdr:rowOff>0</xdr:rowOff>
    </xdr:from>
    <xdr:ext cx="184731" cy="264560"/>
    <xdr:sp macro="" textlink="">
      <xdr:nvSpPr>
        <xdr:cNvPr id="1946" name="TextBox 1945">
          <a:extLst>
            <a:ext uri="{FF2B5EF4-FFF2-40B4-BE49-F238E27FC236}">
              <a16:creationId xmlns:a16="http://schemas.microsoft.com/office/drawing/2014/main" id="{00000000-0008-0000-0000-00009A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177</xdr:row>
      <xdr:rowOff>0</xdr:rowOff>
    </xdr:from>
    <xdr:ext cx="184731" cy="264560"/>
    <xdr:sp macro="" textlink="">
      <xdr:nvSpPr>
        <xdr:cNvPr id="1947" name="TextBox 1">
          <a:extLst>
            <a:ext uri="{FF2B5EF4-FFF2-40B4-BE49-F238E27FC236}">
              <a16:creationId xmlns:a16="http://schemas.microsoft.com/office/drawing/2014/main" id="{00000000-0008-0000-0000-00009B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178</xdr:row>
      <xdr:rowOff>0</xdr:rowOff>
    </xdr:from>
    <xdr:ext cx="184731" cy="264560"/>
    <xdr:sp macro="" textlink="">
      <xdr:nvSpPr>
        <xdr:cNvPr id="1948" name="TextBox 1947">
          <a:extLst>
            <a:ext uri="{FF2B5EF4-FFF2-40B4-BE49-F238E27FC236}">
              <a16:creationId xmlns:a16="http://schemas.microsoft.com/office/drawing/2014/main" id="{00000000-0008-0000-0000-00009C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178</xdr:row>
      <xdr:rowOff>0</xdr:rowOff>
    </xdr:from>
    <xdr:ext cx="184731" cy="264560"/>
    <xdr:sp macro="" textlink="">
      <xdr:nvSpPr>
        <xdr:cNvPr id="1949" name="TextBox 1">
          <a:extLst>
            <a:ext uri="{FF2B5EF4-FFF2-40B4-BE49-F238E27FC236}">
              <a16:creationId xmlns:a16="http://schemas.microsoft.com/office/drawing/2014/main" id="{00000000-0008-0000-0000-00009D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178</xdr:row>
      <xdr:rowOff>0</xdr:rowOff>
    </xdr:from>
    <xdr:ext cx="184731" cy="264560"/>
    <xdr:sp macro="" textlink="">
      <xdr:nvSpPr>
        <xdr:cNvPr id="1950" name="TextBox 1949">
          <a:extLst>
            <a:ext uri="{FF2B5EF4-FFF2-40B4-BE49-F238E27FC236}">
              <a16:creationId xmlns:a16="http://schemas.microsoft.com/office/drawing/2014/main" id="{00000000-0008-0000-0000-00009E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178</xdr:row>
      <xdr:rowOff>0</xdr:rowOff>
    </xdr:from>
    <xdr:ext cx="184731" cy="264560"/>
    <xdr:sp macro="" textlink="">
      <xdr:nvSpPr>
        <xdr:cNvPr id="1951" name="TextBox 1">
          <a:extLst>
            <a:ext uri="{FF2B5EF4-FFF2-40B4-BE49-F238E27FC236}">
              <a16:creationId xmlns:a16="http://schemas.microsoft.com/office/drawing/2014/main" id="{00000000-0008-0000-0000-00009F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179</xdr:row>
      <xdr:rowOff>0</xdr:rowOff>
    </xdr:from>
    <xdr:ext cx="184731" cy="264560"/>
    <xdr:sp macro="" textlink="">
      <xdr:nvSpPr>
        <xdr:cNvPr id="1952" name="TextBox 1951">
          <a:extLst>
            <a:ext uri="{FF2B5EF4-FFF2-40B4-BE49-F238E27FC236}">
              <a16:creationId xmlns:a16="http://schemas.microsoft.com/office/drawing/2014/main" id="{00000000-0008-0000-0000-0000A0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179</xdr:row>
      <xdr:rowOff>0</xdr:rowOff>
    </xdr:from>
    <xdr:ext cx="184731" cy="264560"/>
    <xdr:sp macro="" textlink="">
      <xdr:nvSpPr>
        <xdr:cNvPr id="1953" name="TextBox 1">
          <a:extLst>
            <a:ext uri="{FF2B5EF4-FFF2-40B4-BE49-F238E27FC236}">
              <a16:creationId xmlns:a16="http://schemas.microsoft.com/office/drawing/2014/main" id="{00000000-0008-0000-0000-0000A1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179</xdr:row>
      <xdr:rowOff>0</xdr:rowOff>
    </xdr:from>
    <xdr:ext cx="184731" cy="264560"/>
    <xdr:sp macro="" textlink="">
      <xdr:nvSpPr>
        <xdr:cNvPr id="1954" name="TextBox 1953">
          <a:extLst>
            <a:ext uri="{FF2B5EF4-FFF2-40B4-BE49-F238E27FC236}">
              <a16:creationId xmlns:a16="http://schemas.microsoft.com/office/drawing/2014/main" id="{00000000-0008-0000-0000-0000A2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179</xdr:row>
      <xdr:rowOff>0</xdr:rowOff>
    </xdr:from>
    <xdr:ext cx="184731" cy="264560"/>
    <xdr:sp macro="" textlink="">
      <xdr:nvSpPr>
        <xdr:cNvPr id="1955" name="TextBox 1">
          <a:extLst>
            <a:ext uri="{FF2B5EF4-FFF2-40B4-BE49-F238E27FC236}">
              <a16:creationId xmlns:a16="http://schemas.microsoft.com/office/drawing/2014/main" id="{00000000-0008-0000-0000-0000A3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180</xdr:row>
      <xdr:rowOff>0</xdr:rowOff>
    </xdr:from>
    <xdr:ext cx="184731" cy="264560"/>
    <xdr:sp macro="" textlink="">
      <xdr:nvSpPr>
        <xdr:cNvPr id="1956" name="TextBox 1955">
          <a:extLst>
            <a:ext uri="{FF2B5EF4-FFF2-40B4-BE49-F238E27FC236}">
              <a16:creationId xmlns:a16="http://schemas.microsoft.com/office/drawing/2014/main" id="{00000000-0008-0000-0000-0000A4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180</xdr:row>
      <xdr:rowOff>0</xdr:rowOff>
    </xdr:from>
    <xdr:ext cx="184731" cy="264560"/>
    <xdr:sp macro="" textlink="">
      <xdr:nvSpPr>
        <xdr:cNvPr id="1957" name="TextBox 1">
          <a:extLst>
            <a:ext uri="{FF2B5EF4-FFF2-40B4-BE49-F238E27FC236}">
              <a16:creationId xmlns:a16="http://schemas.microsoft.com/office/drawing/2014/main" id="{00000000-0008-0000-0000-0000A5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180</xdr:row>
      <xdr:rowOff>0</xdr:rowOff>
    </xdr:from>
    <xdr:ext cx="184731" cy="264560"/>
    <xdr:sp macro="" textlink="">
      <xdr:nvSpPr>
        <xdr:cNvPr id="1958" name="TextBox 1957">
          <a:extLst>
            <a:ext uri="{FF2B5EF4-FFF2-40B4-BE49-F238E27FC236}">
              <a16:creationId xmlns:a16="http://schemas.microsoft.com/office/drawing/2014/main" id="{00000000-0008-0000-0000-0000A6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180</xdr:row>
      <xdr:rowOff>0</xdr:rowOff>
    </xdr:from>
    <xdr:ext cx="184731" cy="264560"/>
    <xdr:sp macro="" textlink="">
      <xdr:nvSpPr>
        <xdr:cNvPr id="1959" name="TextBox 1">
          <a:extLst>
            <a:ext uri="{FF2B5EF4-FFF2-40B4-BE49-F238E27FC236}">
              <a16:creationId xmlns:a16="http://schemas.microsoft.com/office/drawing/2014/main" id="{00000000-0008-0000-0000-0000A7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181</xdr:row>
      <xdr:rowOff>0</xdr:rowOff>
    </xdr:from>
    <xdr:ext cx="184731" cy="264560"/>
    <xdr:sp macro="" textlink="">
      <xdr:nvSpPr>
        <xdr:cNvPr id="1960" name="TextBox 1959">
          <a:extLst>
            <a:ext uri="{FF2B5EF4-FFF2-40B4-BE49-F238E27FC236}">
              <a16:creationId xmlns:a16="http://schemas.microsoft.com/office/drawing/2014/main" id="{00000000-0008-0000-0000-0000A8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181</xdr:row>
      <xdr:rowOff>0</xdr:rowOff>
    </xdr:from>
    <xdr:ext cx="184731" cy="264560"/>
    <xdr:sp macro="" textlink="">
      <xdr:nvSpPr>
        <xdr:cNvPr id="1961" name="TextBox 1">
          <a:extLst>
            <a:ext uri="{FF2B5EF4-FFF2-40B4-BE49-F238E27FC236}">
              <a16:creationId xmlns:a16="http://schemas.microsoft.com/office/drawing/2014/main" id="{00000000-0008-0000-0000-0000A9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181</xdr:row>
      <xdr:rowOff>0</xdr:rowOff>
    </xdr:from>
    <xdr:ext cx="184731" cy="264560"/>
    <xdr:sp macro="" textlink="">
      <xdr:nvSpPr>
        <xdr:cNvPr id="1962" name="TextBox 1961">
          <a:extLst>
            <a:ext uri="{FF2B5EF4-FFF2-40B4-BE49-F238E27FC236}">
              <a16:creationId xmlns:a16="http://schemas.microsoft.com/office/drawing/2014/main" id="{00000000-0008-0000-0000-0000AA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181</xdr:row>
      <xdr:rowOff>0</xdr:rowOff>
    </xdr:from>
    <xdr:ext cx="184731" cy="264560"/>
    <xdr:sp macro="" textlink="">
      <xdr:nvSpPr>
        <xdr:cNvPr id="1963" name="TextBox 1">
          <a:extLst>
            <a:ext uri="{FF2B5EF4-FFF2-40B4-BE49-F238E27FC236}">
              <a16:creationId xmlns:a16="http://schemas.microsoft.com/office/drawing/2014/main" id="{00000000-0008-0000-0000-0000AB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182</xdr:row>
      <xdr:rowOff>0</xdr:rowOff>
    </xdr:from>
    <xdr:ext cx="184731" cy="264560"/>
    <xdr:sp macro="" textlink="">
      <xdr:nvSpPr>
        <xdr:cNvPr id="1964" name="TextBox 1963">
          <a:extLst>
            <a:ext uri="{FF2B5EF4-FFF2-40B4-BE49-F238E27FC236}">
              <a16:creationId xmlns:a16="http://schemas.microsoft.com/office/drawing/2014/main" id="{00000000-0008-0000-0000-0000AC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182</xdr:row>
      <xdr:rowOff>0</xdr:rowOff>
    </xdr:from>
    <xdr:ext cx="184731" cy="264560"/>
    <xdr:sp macro="" textlink="">
      <xdr:nvSpPr>
        <xdr:cNvPr id="1965" name="TextBox 1">
          <a:extLst>
            <a:ext uri="{FF2B5EF4-FFF2-40B4-BE49-F238E27FC236}">
              <a16:creationId xmlns:a16="http://schemas.microsoft.com/office/drawing/2014/main" id="{00000000-0008-0000-0000-0000AD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182</xdr:row>
      <xdr:rowOff>0</xdr:rowOff>
    </xdr:from>
    <xdr:ext cx="184731" cy="264560"/>
    <xdr:sp macro="" textlink="">
      <xdr:nvSpPr>
        <xdr:cNvPr id="1966" name="TextBox 1965">
          <a:extLst>
            <a:ext uri="{FF2B5EF4-FFF2-40B4-BE49-F238E27FC236}">
              <a16:creationId xmlns:a16="http://schemas.microsoft.com/office/drawing/2014/main" id="{00000000-0008-0000-0000-0000AE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182</xdr:row>
      <xdr:rowOff>0</xdr:rowOff>
    </xdr:from>
    <xdr:ext cx="184731" cy="264560"/>
    <xdr:sp macro="" textlink="">
      <xdr:nvSpPr>
        <xdr:cNvPr id="1967" name="TextBox 1">
          <a:extLst>
            <a:ext uri="{FF2B5EF4-FFF2-40B4-BE49-F238E27FC236}">
              <a16:creationId xmlns:a16="http://schemas.microsoft.com/office/drawing/2014/main" id="{00000000-0008-0000-0000-0000AF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183</xdr:row>
      <xdr:rowOff>0</xdr:rowOff>
    </xdr:from>
    <xdr:ext cx="184731" cy="264560"/>
    <xdr:sp macro="" textlink="">
      <xdr:nvSpPr>
        <xdr:cNvPr id="1968" name="TextBox 1967">
          <a:extLst>
            <a:ext uri="{FF2B5EF4-FFF2-40B4-BE49-F238E27FC236}">
              <a16:creationId xmlns:a16="http://schemas.microsoft.com/office/drawing/2014/main" id="{00000000-0008-0000-0000-0000B0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183</xdr:row>
      <xdr:rowOff>0</xdr:rowOff>
    </xdr:from>
    <xdr:ext cx="184731" cy="264560"/>
    <xdr:sp macro="" textlink="">
      <xdr:nvSpPr>
        <xdr:cNvPr id="1969" name="TextBox 1">
          <a:extLst>
            <a:ext uri="{FF2B5EF4-FFF2-40B4-BE49-F238E27FC236}">
              <a16:creationId xmlns:a16="http://schemas.microsoft.com/office/drawing/2014/main" id="{00000000-0008-0000-0000-0000B1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183</xdr:row>
      <xdr:rowOff>0</xdr:rowOff>
    </xdr:from>
    <xdr:ext cx="184731" cy="264560"/>
    <xdr:sp macro="" textlink="">
      <xdr:nvSpPr>
        <xdr:cNvPr id="1970" name="TextBox 1969">
          <a:extLst>
            <a:ext uri="{FF2B5EF4-FFF2-40B4-BE49-F238E27FC236}">
              <a16:creationId xmlns:a16="http://schemas.microsoft.com/office/drawing/2014/main" id="{00000000-0008-0000-0000-0000B2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183</xdr:row>
      <xdr:rowOff>0</xdr:rowOff>
    </xdr:from>
    <xdr:ext cx="184731" cy="264560"/>
    <xdr:sp macro="" textlink="">
      <xdr:nvSpPr>
        <xdr:cNvPr id="1971" name="TextBox 1">
          <a:extLst>
            <a:ext uri="{FF2B5EF4-FFF2-40B4-BE49-F238E27FC236}">
              <a16:creationId xmlns:a16="http://schemas.microsoft.com/office/drawing/2014/main" id="{00000000-0008-0000-0000-0000B3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184</xdr:row>
      <xdr:rowOff>0</xdr:rowOff>
    </xdr:from>
    <xdr:ext cx="184731" cy="264560"/>
    <xdr:sp macro="" textlink="">
      <xdr:nvSpPr>
        <xdr:cNvPr id="1972" name="TextBox 1971">
          <a:extLst>
            <a:ext uri="{FF2B5EF4-FFF2-40B4-BE49-F238E27FC236}">
              <a16:creationId xmlns:a16="http://schemas.microsoft.com/office/drawing/2014/main" id="{00000000-0008-0000-0000-0000B4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184</xdr:row>
      <xdr:rowOff>0</xdr:rowOff>
    </xdr:from>
    <xdr:ext cx="184731" cy="264560"/>
    <xdr:sp macro="" textlink="">
      <xdr:nvSpPr>
        <xdr:cNvPr id="1973" name="TextBox 1">
          <a:extLst>
            <a:ext uri="{FF2B5EF4-FFF2-40B4-BE49-F238E27FC236}">
              <a16:creationId xmlns:a16="http://schemas.microsoft.com/office/drawing/2014/main" id="{00000000-0008-0000-0000-0000B5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184</xdr:row>
      <xdr:rowOff>0</xdr:rowOff>
    </xdr:from>
    <xdr:ext cx="184731" cy="264560"/>
    <xdr:sp macro="" textlink="">
      <xdr:nvSpPr>
        <xdr:cNvPr id="1974" name="TextBox 1973">
          <a:extLst>
            <a:ext uri="{FF2B5EF4-FFF2-40B4-BE49-F238E27FC236}">
              <a16:creationId xmlns:a16="http://schemas.microsoft.com/office/drawing/2014/main" id="{00000000-0008-0000-0000-0000B6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184</xdr:row>
      <xdr:rowOff>0</xdr:rowOff>
    </xdr:from>
    <xdr:ext cx="184731" cy="264560"/>
    <xdr:sp macro="" textlink="">
      <xdr:nvSpPr>
        <xdr:cNvPr id="1975" name="TextBox 1">
          <a:extLst>
            <a:ext uri="{FF2B5EF4-FFF2-40B4-BE49-F238E27FC236}">
              <a16:creationId xmlns:a16="http://schemas.microsoft.com/office/drawing/2014/main" id="{00000000-0008-0000-0000-0000B7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185</xdr:row>
      <xdr:rowOff>0</xdr:rowOff>
    </xdr:from>
    <xdr:ext cx="184731" cy="264560"/>
    <xdr:sp macro="" textlink="">
      <xdr:nvSpPr>
        <xdr:cNvPr id="1976" name="TextBox 1975">
          <a:extLst>
            <a:ext uri="{FF2B5EF4-FFF2-40B4-BE49-F238E27FC236}">
              <a16:creationId xmlns:a16="http://schemas.microsoft.com/office/drawing/2014/main" id="{00000000-0008-0000-0000-0000B8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185</xdr:row>
      <xdr:rowOff>0</xdr:rowOff>
    </xdr:from>
    <xdr:ext cx="184731" cy="264560"/>
    <xdr:sp macro="" textlink="">
      <xdr:nvSpPr>
        <xdr:cNvPr id="1977" name="TextBox 1">
          <a:extLst>
            <a:ext uri="{FF2B5EF4-FFF2-40B4-BE49-F238E27FC236}">
              <a16:creationId xmlns:a16="http://schemas.microsoft.com/office/drawing/2014/main" id="{00000000-0008-0000-0000-0000B9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185</xdr:row>
      <xdr:rowOff>0</xdr:rowOff>
    </xdr:from>
    <xdr:ext cx="184731" cy="264560"/>
    <xdr:sp macro="" textlink="">
      <xdr:nvSpPr>
        <xdr:cNvPr id="1978" name="TextBox 1977">
          <a:extLst>
            <a:ext uri="{FF2B5EF4-FFF2-40B4-BE49-F238E27FC236}">
              <a16:creationId xmlns:a16="http://schemas.microsoft.com/office/drawing/2014/main" id="{00000000-0008-0000-0000-0000BA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185</xdr:row>
      <xdr:rowOff>0</xdr:rowOff>
    </xdr:from>
    <xdr:ext cx="184731" cy="264560"/>
    <xdr:sp macro="" textlink="">
      <xdr:nvSpPr>
        <xdr:cNvPr id="1979" name="TextBox 1">
          <a:extLst>
            <a:ext uri="{FF2B5EF4-FFF2-40B4-BE49-F238E27FC236}">
              <a16:creationId xmlns:a16="http://schemas.microsoft.com/office/drawing/2014/main" id="{00000000-0008-0000-0000-0000BB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xdr:row>
      <xdr:rowOff>0</xdr:rowOff>
    </xdr:from>
    <xdr:ext cx="184731" cy="264560"/>
    <xdr:sp macro="" textlink="">
      <xdr:nvSpPr>
        <xdr:cNvPr id="1980" name="TextBox 1979">
          <a:extLst>
            <a:ext uri="{FF2B5EF4-FFF2-40B4-BE49-F238E27FC236}">
              <a16:creationId xmlns:a16="http://schemas.microsoft.com/office/drawing/2014/main" id="{00000000-0008-0000-0000-0000BC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xdr:row>
      <xdr:rowOff>0</xdr:rowOff>
    </xdr:from>
    <xdr:ext cx="184731" cy="264560"/>
    <xdr:sp macro="" textlink="">
      <xdr:nvSpPr>
        <xdr:cNvPr id="1981" name="TextBox 1">
          <a:extLst>
            <a:ext uri="{FF2B5EF4-FFF2-40B4-BE49-F238E27FC236}">
              <a16:creationId xmlns:a16="http://schemas.microsoft.com/office/drawing/2014/main" id="{00000000-0008-0000-0000-0000BD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xdr:row>
      <xdr:rowOff>0</xdr:rowOff>
    </xdr:from>
    <xdr:ext cx="184731" cy="264560"/>
    <xdr:sp macro="" textlink="">
      <xdr:nvSpPr>
        <xdr:cNvPr id="1982" name="TextBox 1981">
          <a:extLst>
            <a:ext uri="{FF2B5EF4-FFF2-40B4-BE49-F238E27FC236}">
              <a16:creationId xmlns:a16="http://schemas.microsoft.com/office/drawing/2014/main" id="{00000000-0008-0000-0000-0000BE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xdr:row>
      <xdr:rowOff>0</xdr:rowOff>
    </xdr:from>
    <xdr:ext cx="184731" cy="264560"/>
    <xdr:sp macro="" textlink="">
      <xdr:nvSpPr>
        <xdr:cNvPr id="1983" name="TextBox 1">
          <a:extLst>
            <a:ext uri="{FF2B5EF4-FFF2-40B4-BE49-F238E27FC236}">
              <a16:creationId xmlns:a16="http://schemas.microsoft.com/office/drawing/2014/main" id="{00000000-0008-0000-0000-0000BF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30</xdr:row>
      <xdr:rowOff>0</xdr:rowOff>
    </xdr:from>
    <xdr:ext cx="184731" cy="264560"/>
    <xdr:sp macro="" textlink="">
      <xdr:nvSpPr>
        <xdr:cNvPr id="1984" name="TextBox 1983">
          <a:extLst>
            <a:ext uri="{FF2B5EF4-FFF2-40B4-BE49-F238E27FC236}">
              <a16:creationId xmlns:a16="http://schemas.microsoft.com/office/drawing/2014/main" id="{00000000-0008-0000-0000-0000C0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30</xdr:row>
      <xdr:rowOff>0</xdr:rowOff>
    </xdr:from>
    <xdr:ext cx="184731" cy="264560"/>
    <xdr:sp macro="" textlink="">
      <xdr:nvSpPr>
        <xdr:cNvPr id="1985" name="TextBox 1">
          <a:extLst>
            <a:ext uri="{FF2B5EF4-FFF2-40B4-BE49-F238E27FC236}">
              <a16:creationId xmlns:a16="http://schemas.microsoft.com/office/drawing/2014/main" id="{00000000-0008-0000-0000-0000C1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30</xdr:row>
      <xdr:rowOff>0</xdr:rowOff>
    </xdr:from>
    <xdr:ext cx="184731" cy="264560"/>
    <xdr:sp macro="" textlink="">
      <xdr:nvSpPr>
        <xdr:cNvPr id="1986" name="TextBox 1985">
          <a:extLst>
            <a:ext uri="{FF2B5EF4-FFF2-40B4-BE49-F238E27FC236}">
              <a16:creationId xmlns:a16="http://schemas.microsoft.com/office/drawing/2014/main" id="{00000000-0008-0000-0000-0000C2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30</xdr:row>
      <xdr:rowOff>0</xdr:rowOff>
    </xdr:from>
    <xdr:ext cx="184731" cy="264560"/>
    <xdr:sp macro="" textlink="">
      <xdr:nvSpPr>
        <xdr:cNvPr id="1987" name="TextBox 1">
          <a:extLst>
            <a:ext uri="{FF2B5EF4-FFF2-40B4-BE49-F238E27FC236}">
              <a16:creationId xmlns:a16="http://schemas.microsoft.com/office/drawing/2014/main" id="{00000000-0008-0000-0000-0000C3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xdr:row>
      <xdr:rowOff>0</xdr:rowOff>
    </xdr:from>
    <xdr:ext cx="184731" cy="264560"/>
    <xdr:sp macro="" textlink="">
      <xdr:nvSpPr>
        <xdr:cNvPr id="1988" name="TextBox 1987">
          <a:extLst>
            <a:ext uri="{FF2B5EF4-FFF2-40B4-BE49-F238E27FC236}">
              <a16:creationId xmlns:a16="http://schemas.microsoft.com/office/drawing/2014/main" id="{00000000-0008-0000-0000-0000C4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xdr:row>
      <xdr:rowOff>0</xdr:rowOff>
    </xdr:from>
    <xdr:ext cx="184731" cy="264560"/>
    <xdr:sp macro="" textlink="">
      <xdr:nvSpPr>
        <xdr:cNvPr id="1989" name="TextBox 1">
          <a:extLst>
            <a:ext uri="{FF2B5EF4-FFF2-40B4-BE49-F238E27FC236}">
              <a16:creationId xmlns:a16="http://schemas.microsoft.com/office/drawing/2014/main" id="{00000000-0008-0000-0000-0000C5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xdr:row>
      <xdr:rowOff>0</xdr:rowOff>
    </xdr:from>
    <xdr:ext cx="184731" cy="264560"/>
    <xdr:sp macro="" textlink="">
      <xdr:nvSpPr>
        <xdr:cNvPr id="1990" name="TextBox 1989">
          <a:extLst>
            <a:ext uri="{FF2B5EF4-FFF2-40B4-BE49-F238E27FC236}">
              <a16:creationId xmlns:a16="http://schemas.microsoft.com/office/drawing/2014/main" id="{00000000-0008-0000-0000-0000C6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xdr:row>
      <xdr:rowOff>0</xdr:rowOff>
    </xdr:from>
    <xdr:ext cx="184731" cy="264560"/>
    <xdr:sp macro="" textlink="">
      <xdr:nvSpPr>
        <xdr:cNvPr id="1991" name="TextBox 1">
          <a:extLst>
            <a:ext uri="{FF2B5EF4-FFF2-40B4-BE49-F238E27FC236}">
              <a16:creationId xmlns:a16="http://schemas.microsoft.com/office/drawing/2014/main" id="{00000000-0008-0000-0000-0000C7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xdr:row>
      <xdr:rowOff>0</xdr:rowOff>
    </xdr:from>
    <xdr:ext cx="184731" cy="264560"/>
    <xdr:sp macro="" textlink="">
      <xdr:nvSpPr>
        <xdr:cNvPr id="1992" name="TextBox 1991">
          <a:extLst>
            <a:ext uri="{FF2B5EF4-FFF2-40B4-BE49-F238E27FC236}">
              <a16:creationId xmlns:a16="http://schemas.microsoft.com/office/drawing/2014/main" id="{00000000-0008-0000-0000-0000C8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xdr:row>
      <xdr:rowOff>0</xdr:rowOff>
    </xdr:from>
    <xdr:ext cx="184731" cy="264560"/>
    <xdr:sp macro="" textlink="">
      <xdr:nvSpPr>
        <xdr:cNvPr id="1993" name="TextBox 1">
          <a:extLst>
            <a:ext uri="{FF2B5EF4-FFF2-40B4-BE49-F238E27FC236}">
              <a16:creationId xmlns:a16="http://schemas.microsoft.com/office/drawing/2014/main" id="{00000000-0008-0000-0000-0000C9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xdr:row>
      <xdr:rowOff>0</xdr:rowOff>
    </xdr:from>
    <xdr:ext cx="184731" cy="264560"/>
    <xdr:sp macro="" textlink="">
      <xdr:nvSpPr>
        <xdr:cNvPr id="1994" name="TextBox 1993">
          <a:extLst>
            <a:ext uri="{FF2B5EF4-FFF2-40B4-BE49-F238E27FC236}">
              <a16:creationId xmlns:a16="http://schemas.microsoft.com/office/drawing/2014/main" id="{00000000-0008-0000-0000-0000CA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xdr:row>
      <xdr:rowOff>0</xdr:rowOff>
    </xdr:from>
    <xdr:ext cx="184731" cy="264560"/>
    <xdr:sp macro="" textlink="">
      <xdr:nvSpPr>
        <xdr:cNvPr id="1995" name="TextBox 1">
          <a:extLst>
            <a:ext uri="{FF2B5EF4-FFF2-40B4-BE49-F238E27FC236}">
              <a16:creationId xmlns:a16="http://schemas.microsoft.com/office/drawing/2014/main" id="{00000000-0008-0000-0000-0000CB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33</xdr:row>
      <xdr:rowOff>0</xdr:rowOff>
    </xdr:from>
    <xdr:ext cx="184731" cy="264560"/>
    <xdr:sp macro="" textlink="">
      <xdr:nvSpPr>
        <xdr:cNvPr id="1996" name="TextBox 1995">
          <a:extLst>
            <a:ext uri="{FF2B5EF4-FFF2-40B4-BE49-F238E27FC236}">
              <a16:creationId xmlns:a16="http://schemas.microsoft.com/office/drawing/2014/main" id="{00000000-0008-0000-0000-0000CC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33</xdr:row>
      <xdr:rowOff>0</xdr:rowOff>
    </xdr:from>
    <xdr:ext cx="184731" cy="264560"/>
    <xdr:sp macro="" textlink="">
      <xdr:nvSpPr>
        <xdr:cNvPr id="1997" name="TextBox 1">
          <a:extLst>
            <a:ext uri="{FF2B5EF4-FFF2-40B4-BE49-F238E27FC236}">
              <a16:creationId xmlns:a16="http://schemas.microsoft.com/office/drawing/2014/main" id="{00000000-0008-0000-0000-0000CD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33</xdr:row>
      <xdr:rowOff>0</xdr:rowOff>
    </xdr:from>
    <xdr:ext cx="184731" cy="264560"/>
    <xdr:sp macro="" textlink="">
      <xdr:nvSpPr>
        <xdr:cNvPr id="1998" name="TextBox 1997">
          <a:extLst>
            <a:ext uri="{FF2B5EF4-FFF2-40B4-BE49-F238E27FC236}">
              <a16:creationId xmlns:a16="http://schemas.microsoft.com/office/drawing/2014/main" id="{00000000-0008-0000-0000-0000CE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33</xdr:row>
      <xdr:rowOff>0</xdr:rowOff>
    </xdr:from>
    <xdr:ext cx="184731" cy="264560"/>
    <xdr:sp macro="" textlink="">
      <xdr:nvSpPr>
        <xdr:cNvPr id="1999" name="TextBox 1">
          <a:extLst>
            <a:ext uri="{FF2B5EF4-FFF2-40B4-BE49-F238E27FC236}">
              <a16:creationId xmlns:a16="http://schemas.microsoft.com/office/drawing/2014/main" id="{00000000-0008-0000-0000-0000CF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34</xdr:row>
      <xdr:rowOff>0</xdr:rowOff>
    </xdr:from>
    <xdr:ext cx="184731" cy="264560"/>
    <xdr:sp macro="" textlink="">
      <xdr:nvSpPr>
        <xdr:cNvPr id="2000" name="TextBox 1999">
          <a:extLst>
            <a:ext uri="{FF2B5EF4-FFF2-40B4-BE49-F238E27FC236}">
              <a16:creationId xmlns:a16="http://schemas.microsoft.com/office/drawing/2014/main" id="{00000000-0008-0000-0000-0000D0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34</xdr:row>
      <xdr:rowOff>0</xdr:rowOff>
    </xdr:from>
    <xdr:ext cx="184731" cy="264560"/>
    <xdr:sp macro="" textlink="">
      <xdr:nvSpPr>
        <xdr:cNvPr id="2001" name="TextBox 1">
          <a:extLst>
            <a:ext uri="{FF2B5EF4-FFF2-40B4-BE49-F238E27FC236}">
              <a16:creationId xmlns:a16="http://schemas.microsoft.com/office/drawing/2014/main" id="{00000000-0008-0000-0000-0000D1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34</xdr:row>
      <xdr:rowOff>0</xdr:rowOff>
    </xdr:from>
    <xdr:ext cx="184731" cy="264560"/>
    <xdr:sp macro="" textlink="">
      <xdr:nvSpPr>
        <xdr:cNvPr id="2002" name="TextBox 2001">
          <a:extLst>
            <a:ext uri="{FF2B5EF4-FFF2-40B4-BE49-F238E27FC236}">
              <a16:creationId xmlns:a16="http://schemas.microsoft.com/office/drawing/2014/main" id="{00000000-0008-0000-0000-0000D2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34</xdr:row>
      <xdr:rowOff>0</xdr:rowOff>
    </xdr:from>
    <xdr:ext cx="184731" cy="264560"/>
    <xdr:sp macro="" textlink="">
      <xdr:nvSpPr>
        <xdr:cNvPr id="2003" name="TextBox 1">
          <a:extLst>
            <a:ext uri="{FF2B5EF4-FFF2-40B4-BE49-F238E27FC236}">
              <a16:creationId xmlns:a16="http://schemas.microsoft.com/office/drawing/2014/main" id="{00000000-0008-0000-0000-0000D3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35</xdr:row>
      <xdr:rowOff>0</xdr:rowOff>
    </xdr:from>
    <xdr:ext cx="184731" cy="264560"/>
    <xdr:sp macro="" textlink="">
      <xdr:nvSpPr>
        <xdr:cNvPr id="2004" name="TextBox 2003">
          <a:extLst>
            <a:ext uri="{FF2B5EF4-FFF2-40B4-BE49-F238E27FC236}">
              <a16:creationId xmlns:a16="http://schemas.microsoft.com/office/drawing/2014/main" id="{00000000-0008-0000-0000-0000D4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35</xdr:row>
      <xdr:rowOff>0</xdr:rowOff>
    </xdr:from>
    <xdr:ext cx="184731" cy="264560"/>
    <xdr:sp macro="" textlink="">
      <xdr:nvSpPr>
        <xdr:cNvPr id="2005" name="TextBox 1">
          <a:extLst>
            <a:ext uri="{FF2B5EF4-FFF2-40B4-BE49-F238E27FC236}">
              <a16:creationId xmlns:a16="http://schemas.microsoft.com/office/drawing/2014/main" id="{00000000-0008-0000-0000-0000D5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35</xdr:row>
      <xdr:rowOff>0</xdr:rowOff>
    </xdr:from>
    <xdr:ext cx="184731" cy="264560"/>
    <xdr:sp macro="" textlink="">
      <xdr:nvSpPr>
        <xdr:cNvPr id="2006" name="TextBox 2005">
          <a:extLst>
            <a:ext uri="{FF2B5EF4-FFF2-40B4-BE49-F238E27FC236}">
              <a16:creationId xmlns:a16="http://schemas.microsoft.com/office/drawing/2014/main" id="{00000000-0008-0000-0000-0000D6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35</xdr:row>
      <xdr:rowOff>0</xdr:rowOff>
    </xdr:from>
    <xdr:ext cx="184731" cy="264560"/>
    <xdr:sp macro="" textlink="">
      <xdr:nvSpPr>
        <xdr:cNvPr id="2007" name="TextBox 1">
          <a:extLst>
            <a:ext uri="{FF2B5EF4-FFF2-40B4-BE49-F238E27FC236}">
              <a16:creationId xmlns:a16="http://schemas.microsoft.com/office/drawing/2014/main" id="{00000000-0008-0000-0000-0000D7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36</xdr:row>
      <xdr:rowOff>0</xdr:rowOff>
    </xdr:from>
    <xdr:ext cx="184731" cy="264560"/>
    <xdr:sp macro="" textlink="">
      <xdr:nvSpPr>
        <xdr:cNvPr id="2008" name="TextBox 2007">
          <a:extLst>
            <a:ext uri="{FF2B5EF4-FFF2-40B4-BE49-F238E27FC236}">
              <a16:creationId xmlns:a16="http://schemas.microsoft.com/office/drawing/2014/main" id="{00000000-0008-0000-0000-0000D8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36</xdr:row>
      <xdr:rowOff>0</xdr:rowOff>
    </xdr:from>
    <xdr:ext cx="184731" cy="264560"/>
    <xdr:sp macro="" textlink="">
      <xdr:nvSpPr>
        <xdr:cNvPr id="2009" name="TextBox 1">
          <a:extLst>
            <a:ext uri="{FF2B5EF4-FFF2-40B4-BE49-F238E27FC236}">
              <a16:creationId xmlns:a16="http://schemas.microsoft.com/office/drawing/2014/main" id="{00000000-0008-0000-0000-0000D9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36</xdr:row>
      <xdr:rowOff>0</xdr:rowOff>
    </xdr:from>
    <xdr:ext cx="184731" cy="264560"/>
    <xdr:sp macro="" textlink="">
      <xdr:nvSpPr>
        <xdr:cNvPr id="2010" name="TextBox 2009">
          <a:extLst>
            <a:ext uri="{FF2B5EF4-FFF2-40B4-BE49-F238E27FC236}">
              <a16:creationId xmlns:a16="http://schemas.microsoft.com/office/drawing/2014/main" id="{00000000-0008-0000-0000-0000DA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36</xdr:row>
      <xdr:rowOff>0</xdr:rowOff>
    </xdr:from>
    <xdr:ext cx="184731" cy="264560"/>
    <xdr:sp macro="" textlink="">
      <xdr:nvSpPr>
        <xdr:cNvPr id="2011" name="TextBox 1">
          <a:extLst>
            <a:ext uri="{FF2B5EF4-FFF2-40B4-BE49-F238E27FC236}">
              <a16:creationId xmlns:a16="http://schemas.microsoft.com/office/drawing/2014/main" id="{00000000-0008-0000-0000-0000DB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37</xdr:row>
      <xdr:rowOff>0</xdr:rowOff>
    </xdr:from>
    <xdr:ext cx="184731" cy="264560"/>
    <xdr:sp macro="" textlink="">
      <xdr:nvSpPr>
        <xdr:cNvPr id="2012" name="TextBox 2011">
          <a:extLst>
            <a:ext uri="{FF2B5EF4-FFF2-40B4-BE49-F238E27FC236}">
              <a16:creationId xmlns:a16="http://schemas.microsoft.com/office/drawing/2014/main" id="{00000000-0008-0000-0000-0000DC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37</xdr:row>
      <xdr:rowOff>0</xdr:rowOff>
    </xdr:from>
    <xdr:ext cx="184731" cy="264560"/>
    <xdr:sp macro="" textlink="">
      <xdr:nvSpPr>
        <xdr:cNvPr id="2013" name="TextBox 1">
          <a:extLst>
            <a:ext uri="{FF2B5EF4-FFF2-40B4-BE49-F238E27FC236}">
              <a16:creationId xmlns:a16="http://schemas.microsoft.com/office/drawing/2014/main" id="{00000000-0008-0000-0000-0000DD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37</xdr:row>
      <xdr:rowOff>0</xdr:rowOff>
    </xdr:from>
    <xdr:ext cx="184731" cy="264560"/>
    <xdr:sp macro="" textlink="">
      <xdr:nvSpPr>
        <xdr:cNvPr id="2014" name="TextBox 2013">
          <a:extLst>
            <a:ext uri="{FF2B5EF4-FFF2-40B4-BE49-F238E27FC236}">
              <a16:creationId xmlns:a16="http://schemas.microsoft.com/office/drawing/2014/main" id="{00000000-0008-0000-0000-0000DE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37</xdr:row>
      <xdr:rowOff>0</xdr:rowOff>
    </xdr:from>
    <xdr:ext cx="184731" cy="264560"/>
    <xdr:sp macro="" textlink="">
      <xdr:nvSpPr>
        <xdr:cNvPr id="2015" name="TextBox 1">
          <a:extLst>
            <a:ext uri="{FF2B5EF4-FFF2-40B4-BE49-F238E27FC236}">
              <a16:creationId xmlns:a16="http://schemas.microsoft.com/office/drawing/2014/main" id="{00000000-0008-0000-0000-0000DF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38</xdr:row>
      <xdr:rowOff>0</xdr:rowOff>
    </xdr:from>
    <xdr:ext cx="184731" cy="264560"/>
    <xdr:sp macro="" textlink="">
      <xdr:nvSpPr>
        <xdr:cNvPr id="2016" name="TextBox 2015">
          <a:extLst>
            <a:ext uri="{FF2B5EF4-FFF2-40B4-BE49-F238E27FC236}">
              <a16:creationId xmlns:a16="http://schemas.microsoft.com/office/drawing/2014/main" id="{00000000-0008-0000-0000-0000E0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38</xdr:row>
      <xdr:rowOff>0</xdr:rowOff>
    </xdr:from>
    <xdr:ext cx="184731" cy="264560"/>
    <xdr:sp macro="" textlink="">
      <xdr:nvSpPr>
        <xdr:cNvPr id="2017" name="TextBox 1">
          <a:extLst>
            <a:ext uri="{FF2B5EF4-FFF2-40B4-BE49-F238E27FC236}">
              <a16:creationId xmlns:a16="http://schemas.microsoft.com/office/drawing/2014/main" id="{00000000-0008-0000-0000-0000E1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38</xdr:row>
      <xdr:rowOff>0</xdr:rowOff>
    </xdr:from>
    <xdr:ext cx="184731" cy="264560"/>
    <xdr:sp macro="" textlink="">
      <xdr:nvSpPr>
        <xdr:cNvPr id="2018" name="TextBox 2017">
          <a:extLst>
            <a:ext uri="{FF2B5EF4-FFF2-40B4-BE49-F238E27FC236}">
              <a16:creationId xmlns:a16="http://schemas.microsoft.com/office/drawing/2014/main" id="{00000000-0008-0000-0000-0000E2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38</xdr:row>
      <xdr:rowOff>0</xdr:rowOff>
    </xdr:from>
    <xdr:ext cx="184731" cy="264560"/>
    <xdr:sp macro="" textlink="">
      <xdr:nvSpPr>
        <xdr:cNvPr id="2019" name="TextBox 1">
          <a:extLst>
            <a:ext uri="{FF2B5EF4-FFF2-40B4-BE49-F238E27FC236}">
              <a16:creationId xmlns:a16="http://schemas.microsoft.com/office/drawing/2014/main" id="{00000000-0008-0000-0000-0000E3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39</xdr:row>
      <xdr:rowOff>0</xdr:rowOff>
    </xdr:from>
    <xdr:ext cx="184731" cy="264560"/>
    <xdr:sp macro="" textlink="">
      <xdr:nvSpPr>
        <xdr:cNvPr id="2020" name="TextBox 2019">
          <a:extLst>
            <a:ext uri="{FF2B5EF4-FFF2-40B4-BE49-F238E27FC236}">
              <a16:creationId xmlns:a16="http://schemas.microsoft.com/office/drawing/2014/main" id="{00000000-0008-0000-0000-0000E4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39</xdr:row>
      <xdr:rowOff>0</xdr:rowOff>
    </xdr:from>
    <xdr:ext cx="184731" cy="264560"/>
    <xdr:sp macro="" textlink="">
      <xdr:nvSpPr>
        <xdr:cNvPr id="2021" name="TextBox 1">
          <a:extLst>
            <a:ext uri="{FF2B5EF4-FFF2-40B4-BE49-F238E27FC236}">
              <a16:creationId xmlns:a16="http://schemas.microsoft.com/office/drawing/2014/main" id="{00000000-0008-0000-0000-0000E5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39</xdr:row>
      <xdr:rowOff>0</xdr:rowOff>
    </xdr:from>
    <xdr:ext cx="184731" cy="264560"/>
    <xdr:sp macro="" textlink="">
      <xdr:nvSpPr>
        <xdr:cNvPr id="2022" name="TextBox 2021">
          <a:extLst>
            <a:ext uri="{FF2B5EF4-FFF2-40B4-BE49-F238E27FC236}">
              <a16:creationId xmlns:a16="http://schemas.microsoft.com/office/drawing/2014/main" id="{00000000-0008-0000-0000-0000E6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39</xdr:row>
      <xdr:rowOff>0</xdr:rowOff>
    </xdr:from>
    <xdr:ext cx="184731" cy="264560"/>
    <xdr:sp macro="" textlink="">
      <xdr:nvSpPr>
        <xdr:cNvPr id="2023" name="TextBox 1">
          <a:extLst>
            <a:ext uri="{FF2B5EF4-FFF2-40B4-BE49-F238E27FC236}">
              <a16:creationId xmlns:a16="http://schemas.microsoft.com/office/drawing/2014/main" id="{00000000-0008-0000-0000-0000E7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xdr:row>
      <xdr:rowOff>0</xdr:rowOff>
    </xdr:from>
    <xdr:ext cx="184731" cy="264560"/>
    <xdr:sp macro="" textlink="">
      <xdr:nvSpPr>
        <xdr:cNvPr id="2024" name="TextBox 2023">
          <a:extLst>
            <a:ext uri="{FF2B5EF4-FFF2-40B4-BE49-F238E27FC236}">
              <a16:creationId xmlns:a16="http://schemas.microsoft.com/office/drawing/2014/main" id="{00000000-0008-0000-0000-0000E8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xdr:row>
      <xdr:rowOff>0</xdr:rowOff>
    </xdr:from>
    <xdr:ext cx="184731" cy="264560"/>
    <xdr:sp macro="" textlink="">
      <xdr:nvSpPr>
        <xdr:cNvPr id="2025" name="TextBox 1">
          <a:extLst>
            <a:ext uri="{FF2B5EF4-FFF2-40B4-BE49-F238E27FC236}">
              <a16:creationId xmlns:a16="http://schemas.microsoft.com/office/drawing/2014/main" id="{00000000-0008-0000-0000-0000E9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xdr:row>
      <xdr:rowOff>0</xdr:rowOff>
    </xdr:from>
    <xdr:ext cx="184731" cy="264560"/>
    <xdr:sp macro="" textlink="">
      <xdr:nvSpPr>
        <xdr:cNvPr id="2026" name="TextBox 2025">
          <a:extLst>
            <a:ext uri="{FF2B5EF4-FFF2-40B4-BE49-F238E27FC236}">
              <a16:creationId xmlns:a16="http://schemas.microsoft.com/office/drawing/2014/main" id="{00000000-0008-0000-0000-0000EA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xdr:row>
      <xdr:rowOff>0</xdr:rowOff>
    </xdr:from>
    <xdr:ext cx="184731" cy="264560"/>
    <xdr:sp macro="" textlink="">
      <xdr:nvSpPr>
        <xdr:cNvPr id="2027" name="TextBox 1">
          <a:extLst>
            <a:ext uri="{FF2B5EF4-FFF2-40B4-BE49-F238E27FC236}">
              <a16:creationId xmlns:a16="http://schemas.microsoft.com/office/drawing/2014/main" id="{00000000-0008-0000-0000-0000EB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xdr:row>
      <xdr:rowOff>0</xdr:rowOff>
    </xdr:from>
    <xdr:ext cx="184731" cy="264560"/>
    <xdr:sp macro="" textlink="">
      <xdr:nvSpPr>
        <xdr:cNvPr id="2028" name="TextBox 2027">
          <a:extLst>
            <a:ext uri="{FF2B5EF4-FFF2-40B4-BE49-F238E27FC236}">
              <a16:creationId xmlns:a16="http://schemas.microsoft.com/office/drawing/2014/main" id="{00000000-0008-0000-0000-0000EC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xdr:row>
      <xdr:rowOff>0</xdr:rowOff>
    </xdr:from>
    <xdr:ext cx="184731" cy="264560"/>
    <xdr:sp macro="" textlink="">
      <xdr:nvSpPr>
        <xdr:cNvPr id="2029" name="TextBox 1">
          <a:extLst>
            <a:ext uri="{FF2B5EF4-FFF2-40B4-BE49-F238E27FC236}">
              <a16:creationId xmlns:a16="http://schemas.microsoft.com/office/drawing/2014/main" id="{00000000-0008-0000-0000-0000ED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xdr:row>
      <xdr:rowOff>0</xdr:rowOff>
    </xdr:from>
    <xdr:ext cx="184731" cy="264560"/>
    <xdr:sp macro="" textlink="">
      <xdr:nvSpPr>
        <xdr:cNvPr id="2030" name="TextBox 2029">
          <a:extLst>
            <a:ext uri="{FF2B5EF4-FFF2-40B4-BE49-F238E27FC236}">
              <a16:creationId xmlns:a16="http://schemas.microsoft.com/office/drawing/2014/main" id="{00000000-0008-0000-0000-0000EE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xdr:row>
      <xdr:rowOff>0</xdr:rowOff>
    </xdr:from>
    <xdr:ext cx="184731" cy="264560"/>
    <xdr:sp macro="" textlink="">
      <xdr:nvSpPr>
        <xdr:cNvPr id="2031" name="TextBox 1">
          <a:extLst>
            <a:ext uri="{FF2B5EF4-FFF2-40B4-BE49-F238E27FC236}">
              <a16:creationId xmlns:a16="http://schemas.microsoft.com/office/drawing/2014/main" id="{00000000-0008-0000-0000-0000EF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xdr:row>
      <xdr:rowOff>0</xdr:rowOff>
    </xdr:from>
    <xdr:ext cx="184731" cy="264560"/>
    <xdr:sp macro="" textlink="">
      <xdr:nvSpPr>
        <xdr:cNvPr id="2032" name="TextBox 2031">
          <a:extLst>
            <a:ext uri="{FF2B5EF4-FFF2-40B4-BE49-F238E27FC236}">
              <a16:creationId xmlns:a16="http://schemas.microsoft.com/office/drawing/2014/main" id="{00000000-0008-0000-0000-0000F0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xdr:row>
      <xdr:rowOff>0</xdr:rowOff>
    </xdr:from>
    <xdr:ext cx="184731" cy="264560"/>
    <xdr:sp macro="" textlink="">
      <xdr:nvSpPr>
        <xdr:cNvPr id="2033" name="TextBox 1">
          <a:extLst>
            <a:ext uri="{FF2B5EF4-FFF2-40B4-BE49-F238E27FC236}">
              <a16:creationId xmlns:a16="http://schemas.microsoft.com/office/drawing/2014/main" id="{00000000-0008-0000-0000-0000F1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xdr:row>
      <xdr:rowOff>0</xdr:rowOff>
    </xdr:from>
    <xdr:ext cx="184731" cy="264560"/>
    <xdr:sp macro="" textlink="">
      <xdr:nvSpPr>
        <xdr:cNvPr id="2034" name="TextBox 2033">
          <a:extLst>
            <a:ext uri="{FF2B5EF4-FFF2-40B4-BE49-F238E27FC236}">
              <a16:creationId xmlns:a16="http://schemas.microsoft.com/office/drawing/2014/main" id="{00000000-0008-0000-0000-0000F2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xdr:row>
      <xdr:rowOff>0</xdr:rowOff>
    </xdr:from>
    <xdr:ext cx="184731" cy="264560"/>
    <xdr:sp macro="" textlink="">
      <xdr:nvSpPr>
        <xdr:cNvPr id="2035" name="TextBox 1">
          <a:extLst>
            <a:ext uri="{FF2B5EF4-FFF2-40B4-BE49-F238E27FC236}">
              <a16:creationId xmlns:a16="http://schemas.microsoft.com/office/drawing/2014/main" id="{00000000-0008-0000-0000-0000F3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43</xdr:row>
      <xdr:rowOff>0</xdr:rowOff>
    </xdr:from>
    <xdr:ext cx="184731" cy="264560"/>
    <xdr:sp macro="" textlink="">
      <xdr:nvSpPr>
        <xdr:cNvPr id="2036" name="TextBox 2035">
          <a:extLst>
            <a:ext uri="{FF2B5EF4-FFF2-40B4-BE49-F238E27FC236}">
              <a16:creationId xmlns:a16="http://schemas.microsoft.com/office/drawing/2014/main" id="{00000000-0008-0000-0000-0000F4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43</xdr:row>
      <xdr:rowOff>0</xdr:rowOff>
    </xdr:from>
    <xdr:ext cx="184731" cy="264560"/>
    <xdr:sp macro="" textlink="">
      <xdr:nvSpPr>
        <xdr:cNvPr id="2037" name="TextBox 1">
          <a:extLst>
            <a:ext uri="{FF2B5EF4-FFF2-40B4-BE49-F238E27FC236}">
              <a16:creationId xmlns:a16="http://schemas.microsoft.com/office/drawing/2014/main" id="{00000000-0008-0000-0000-0000F5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43</xdr:row>
      <xdr:rowOff>0</xdr:rowOff>
    </xdr:from>
    <xdr:ext cx="184731" cy="264560"/>
    <xdr:sp macro="" textlink="">
      <xdr:nvSpPr>
        <xdr:cNvPr id="2038" name="TextBox 2037">
          <a:extLst>
            <a:ext uri="{FF2B5EF4-FFF2-40B4-BE49-F238E27FC236}">
              <a16:creationId xmlns:a16="http://schemas.microsoft.com/office/drawing/2014/main" id="{00000000-0008-0000-0000-0000F6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43</xdr:row>
      <xdr:rowOff>0</xdr:rowOff>
    </xdr:from>
    <xdr:ext cx="184731" cy="264560"/>
    <xdr:sp macro="" textlink="">
      <xdr:nvSpPr>
        <xdr:cNvPr id="2039" name="TextBox 1">
          <a:extLst>
            <a:ext uri="{FF2B5EF4-FFF2-40B4-BE49-F238E27FC236}">
              <a16:creationId xmlns:a16="http://schemas.microsoft.com/office/drawing/2014/main" id="{00000000-0008-0000-0000-0000F7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xdr:row>
      <xdr:rowOff>0</xdr:rowOff>
    </xdr:from>
    <xdr:ext cx="184731" cy="264560"/>
    <xdr:sp macro="" textlink="">
      <xdr:nvSpPr>
        <xdr:cNvPr id="2040" name="TextBox 2039">
          <a:extLst>
            <a:ext uri="{FF2B5EF4-FFF2-40B4-BE49-F238E27FC236}">
              <a16:creationId xmlns:a16="http://schemas.microsoft.com/office/drawing/2014/main" id="{00000000-0008-0000-0000-0000F8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xdr:row>
      <xdr:rowOff>0</xdr:rowOff>
    </xdr:from>
    <xdr:ext cx="184731" cy="264560"/>
    <xdr:sp macro="" textlink="">
      <xdr:nvSpPr>
        <xdr:cNvPr id="2041" name="TextBox 1">
          <a:extLst>
            <a:ext uri="{FF2B5EF4-FFF2-40B4-BE49-F238E27FC236}">
              <a16:creationId xmlns:a16="http://schemas.microsoft.com/office/drawing/2014/main" id="{00000000-0008-0000-0000-0000F9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xdr:row>
      <xdr:rowOff>0</xdr:rowOff>
    </xdr:from>
    <xdr:ext cx="184731" cy="264560"/>
    <xdr:sp macro="" textlink="">
      <xdr:nvSpPr>
        <xdr:cNvPr id="2042" name="TextBox 2041">
          <a:extLst>
            <a:ext uri="{FF2B5EF4-FFF2-40B4-BE49-F238E27FC236}">
              <a16:creationId xmlns:a16="http://schemas.microsoft.com/office/drawing/2014/main" id="{00000000-0008-0000-0000-0000FA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xdr:row>
      <xdr:rowOff>0</xdr:rowOff>
    </xdr:from>
    <xdr:ext cx="184731" cy="264560"/>
    <xdr:sp macro="" textlink="">
      <xdr:nvSpPr>
        <xdr:cNvPr id="2043" name="TextBox 1">
          <a:extLst>
            <a:ext uri="{FF2B5EF4-FFF2-40B4-BE49-F238E27FC236}">
              <a16:creationId xmlns:a16="http://schemas.microsoft.com/office/drawing/2014/main" id="{00000000-0008-0000-0000-0000FB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xdr:row>
      <xdr:rowOff>0</xdr:rowOff>
    </xdr:from>
    <xdr:ext cx="184731" cy="264560"/>
    <xdr:sp macro="" textlink="">
      <xdr:nvSpPr>
        <xdr:cNvPr id="2044" name="TextBox 2043">
          <a:extLst>
            <a:ext uri="{FF2B5EF4-FFF2-40B4-BE49-F238E27FC236}">
              <a16:creationId xmlns:a16="http://schemas.microsoft.com/office/drawing/2014/main" id="{00000000-0008-0000-0000-0000FC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xdr:row>
      <xdr:rowOff>0</xdr:rowOff>
    </xdr:from>
    <xdr:ext cx="184731" cy="264560"/>
    <xdr:sp macro="" textlink="">
      <xdr:nvSpPr>
        <xdr:cNvPr id="2045" name="TextBox 1">
          <a:extLst>
            <a:ext uri="{FF2B5EF4-FFF2-40B4-BE49-F238E27FC236}">
              <a16:creationId xmlns:a16="http://schemas.microsoft.com/office/drawing/2014/main" id="{00000000-0008-0000-0000-0000FD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xdr:row>
      <xdr:rowOff>0</xdr:rowOff>
    </xdr:from>
    <xdr:ext cx="184731" cy="264560"/>
    <xdr:sp macro="" textlink="">
      <xdr:nvSpPr>
        <xdr:cNvPr id="2046" name="TextBox 2045">
          <a:extLst>
            <a:ext uri="{FF2B5EF4-FFF2-40B4-BE49-F238E27FC236}">
              <a16:creationId xmlns:a16="http://schemas.microsoft.com/office/drawing/2014/main" id="{00000000-0008-0000-0000-0000FE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xdr:row>
      <xdr:rowOff>0</xdr:rowOff>
    </xdr:from>
    <xdr:ext cx="184731" cy="264560"/>
    <xdr:sp macro="" textlink="">
      <xdr:nvSpPr>
        <xdr:cNvPr id="2047" name="TextBox 1">
          <a:extLst>
            <a:ext uri="{FF2B5EF4-FFF2-40B4-BE49-F238E27FC236}">
              <a16:creationId xmlns:a16="http://schemas.microsoft.com/office/drawing/2014/main" id="{00000000-0008-0000-0000-0000FF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79</xdr:row>
      <xdr:rowOff>0</xdr:rowOff>
    </xdr:from>
    <xdr:ext cx="184731" cy="264560"/>
    <xdr:sp macro="" textlink="">
      <xdr:nvSpPr>
        <xdr:cNvPr id="2048" name="TextBox 2047">
          <a:extLst>
            <a:ext uri="{FF2B5EF4-FFF2-40B4-BE49-F238E27FC236}">
              <a16:creationId xmlns:a16="http://schemas.microsoft.com/office/drawing/2014/main" id="{00000000-0008-0000-0000-000000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79</xdr:row>
      <xdr:rowOff>0</xdr:rowOff>
    </xdr:from>
    <xdr:ext cx="184731" cy="264560"/>
    <xdr:sp macro="" textlink="">
      <xdr:nvSpPr>
        <xdr:cNvPr id="2049" name="TextBox 1">
          <a:extLst>
            <a:ext uri="{FF2B5EF4-FFF2-40B4-BE49-F238E27FC236}">
              <a16:creationId xmlns:a16="http://schemas.microsoft.com/office/drawing/2014/main" id="{00000000-0008-0000-0000-000001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79</xdr:row>
      <xdr:rowOff>0</xdr:rowOff>
    </xdr:from>
    <xdr:ext cx="184731" cy="264560"/>
    <xdr:sp macro="" textlink="">
      <xdr:nvSpPr>
        <xdr:cNvPr id="2050" name="TextBox 2049">
          <a:extLst>
            <a:ext uri="{FF2B5EF4-FFF2-40B4-BE49-F238E27FC236}">
              <a16:creationId xmlns:a16="http://schemas.microsoft.com/office/drawing/2014/main" id="{00000000-0008-0000-0000-000002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79</xdr:row>
      <xdr:rowOff>0</xdr:rowOff>
    </xdr:from>
    <xdr:ext cx="184731" cy="264560"/>
    <xdr:sp macro="" textlink="">
      <xdr:nvSpPr>
        <xdr:cNvPr id="2051" name="TextBox 1">
          <a:extLst>
            <a:ext uri="{FF2B5EF4-FFF2-40B4-BE49-F238E27FC236}">
              <a16:creationId xmlns:a16="http://schemas.microsoft.com/office/drawing/2014/main" id="{00000000-0008-0000-0000-000003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80</xdr:row>
      <xdr:rowOff>0</xdr:rowOff>
    </xdr:from>
    <xdr:ext cx="184731" cy="264560"/>
    <xdr:sp macro="" textlink="">
      <xdr:nvSpPr>
        <xdr:cNvPr id="2052" name="TextBox 2051">
          <a:extLst>
            <a:ext uri="{FF2B5EF4-FFF2-40B4-BE49-F238E27FC236}">
              <a16:creationId xmlns:a16="http://schemas.microsoft.com/office/drawing/2014/main" id="{00000000-0008-0000-0000-000004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80</xdr:row>
      <xdr:rowOff>0</xdr:rowOff>
    </xdr:from>
    <xdr:ext cx="184731" cy="264560"/>
    <xdr:sp macro="" textlink="">
      <xdr:nvSpPr>
        <xdr:cNvPr id="2053" name="TextBox 1">
          <a:extLst>
            <a:ext uri="{FF2B5EF4-FFF2-40B4-BE49-F238E27FC236}">
              <a16:creationId xmlns:a16="http://schemas.microsoft.com/office/drawing/2014/main" id="{00000000-0008-0000-0000-000005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80</xdr:row>
      <xdr:rowOff>0</xdr:rowOff>
    </xdr:from>
    <xdr:ext cx="184731" cy="264560"/>
    <xdr:sp macro="" textlink="">
      <xdr:nvSpPr>
        <xdr:cNvPr id="2054" name="TextBox 2053">
          <a:extLst>
            <a:ext uri="{FF2B5EF4-FFF2-40B4-BE49-F238E27FC236}">
              <a16:creationId xmlns:a16="http://schemas.microsoft.com/office/drawing/2014/main" id="{00000000-0008-0000-0000-000006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80</xdr:row>
      <xdr:rowOff>0</xdr:rowOff>
    </xdr:from>
    <xdr:ext cx="184731" cy="264560"/>
    <xdr:sp macro="" textlink="">
      <xdr:nvSpPr>
        <xdr:cNvPr id="2055" name="TextBox 1">
          <a:extLst>
            <a:ext uri="{FF2B5EF4-FFF2-40B4-BE49-F238E27FC236}">
              <a16:creationId xmlns:a16="http://schemas.microsoft.com/office/drawing/2014/main" id="{00000000-0008-0000-0000-000007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81</xdr:row>
      <xdr:rowOff>0</xdr:rowOff>
    </xdr:from>
    <xdr:ext cx="184731" cy="264560"/>
    <xdr:sp macro="" textlink="">
      <xdr:nvSpPr>
        <xdr:cNvPr id="2056" name="TextBox 2055">
          <a:extLst>
            <a:ext uri="{FF2B5EF4-FFF2-40B4-BE49-F238E27FC236}">
              <a16:creationId xmlns:a16="http://schemas.microsoft.com/office/drawing/2014/main" id="{00000000-0008-0000-0000-000008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81</xdr:row>
      <xdr:rowOff>0</xdr:rowOff>
    </xdr:from>
    <xdr:ext cx="184731" cy="264560"/>
    <xdr:sp macro="" textlink="">
      <xdr:nvSpPr>
        <xdr:cNvPr id="2057" name="TextBox 1">
          <a:extLst>
            <a:ext uri="{FF2B5EF4-FFF2-40B4-BE49-F238E27FC236}">
              <a16:creationId xmlns:a16="http://schemas.microsoft.com/office/drawing/2014/main" id="{00000000-0008-0000-0000-000009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81</xdr:row>
      <xdr:rowOff>0</xdr:rowOff>
    </xdr:from>
    <xdr:ext cx="184731" cy="264560"/>
    <xdr:sp macro="" textlink="">
      <xdr:nvSpPr>
        <xdr:cNvPr id="2058" name="TextBox 2057">
          <a:extLst>
            <a:ext uri="{FF2B5EF4-FFF2-40B4-BE49-F238E27FC236}">
              <a16:creationId xmlns:a16="http://schemas.microsoft.com/office/drawing/2014/main" id="{00000000-0008-0000-0000-00000A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81</xdr:row>
      <xdr:rowOff>0</xdr:rowOff>
    </xdr:from>
    <xdr:ext cx="184731" cy="264560"/>
    <xdr:sp macro="" textlink="">
      <xdr:nvSpPr>
        <xdr:cNvPr id="2059" name="TextBox 1">
          <a:extLst>
            <a:ext uri="{FF2B5EF4-FFF2-40B4-BE49-F238E27FC236}">
              <a16:creationId xmlns:a16="http://schemas.microsoft.com/office/drawing/2014/main" id="{00000000-0008-0000-0000-00000B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82</xdr:row>
      <xdr:rowOff>0</xdr:rowOff>
    </xdr:from>
    <xdr:ext cx="184731" cy="264560"/>
    <xdr:sp macro="" textlink="">
      <xdr:nvSpPr>
        <xdr:cNvPr id="2060" name="TextBox 2059">
          <a:extLst>
            <a:ext uri="{FF2B5EF4-FFF2-40B4-BE49-F238E27FC236}">
              <a16:creationId xmlns:a16="http://schemas.microsoft.com/office/drawing/2014/main" id="{00000000-0008-0000-0000-00000C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82</xdr:row>
      <xdr:rowOff>0</xdr:rowOff>
    </xdr:from>
    <xdr:ext cx="184731" cy="264560"/>
    <xdr:sp macro="" textlink="">
      <xdr:nvSpPr>
        <xdr:cNvPr id="2061" name="TextBox 1">
          <a:extLst>
            <a:ext uri="{FF2B5EF4-FFF2-40B4-BE49-F238E27FC236}">
              <a16:creationId xmlns:a16="http://schemas.microsoft.com/office/drawing/2014/main" id="{00000000-0008-0000-0000-00000D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82</xdr:row>
      <xdr:rowOff>0</xdr:rowOff>
    </xdr:from>
    <xdr:ext cx="184731" cy="264560"/>
    <xdr:sp macro="" textlink="">
      <xdr:nvSpPr>
        <xdr:cNvPr id="2062" name="TextBox 2061">
          <a:extLst>
            <a:ext uri="{FF2B5EF4-FFF2-40B4-BE49-F238E27FC236}">
              <a16:creationId xmlns:a16="http://schemas.microsoft.com/office/drawing/2014/main" id="{00000000-0008-0000-0000-00000E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82</xdr:row>
      <xdr:rowOff>0</xdr:rowOff>
    </xdr:from>
    <xdr:ext cx="184731" cy="264560"/>
    <xdr:sp macro="" textlink="">
      <xdr:nvSpPr>
        <xdr:cNvPr id="2063" name="TextBox 1">
          <a:extLst>
            <a:ext uri="{FF2B5EF4-FFF2-40B4-BE49-F238E27FC236}">
              <a16:creationId xmlns:a16="http://schemas.microsoft.com/office/drawing/2014/main" id="{00000000-0008-0000-0000-00000F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83</xdr:row>
      <xdr:rowOff>0</xdr:rowOff>
    </xdr:from>
    <xdr:ext cx="184731" cy="264560"/>
    <xdr:sp macro="" textlink="">
      <xdr:nvSpPr>
        <xdr:cNvPr id="2064" name="TextBox 2063">
          <a:extLst>
            <a:ext uri="{FF2B5EF4-FFF2-40B4-BE49-F238E27FC236}">
              <a16:creationId xmlns:a16="http://schemas.microsoft.com/office/drawing/2014/main" id="{00000000-0008-0000-0000-000010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83</xdr:row>
      <xdr:rowOff>0</xdr:rowOff>
    </xdr:from>
    <xdr:ext cx="184731" cy="264560"/>
    <xdr:sp macro="" textlink="">
      <xdr:nvSpPr>
        <xdr:cNvPr id="2065" name="TextBox 1">
          <a:extLst>
            <a:ext uri="{FF2B5EF4-FFF2-40B4-BE49-F238E27FC236}">
              <a16:creationId xmlns:a16="http://schemas.microsoft.com/office/drawing/2014/main" id="{00000000-0008-0000-0000-000011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83</xdr:row>
      <xdr:rowOff>0</xdr:rowOff>
    </xdr:from>
    <xdr:ext cx="184731" cy="264560"/>
    <xdr:sp macro="" textlink="">
      <xdr:nvSpPr>
        <xdr:cNvPr id="2066" name="TextBox 2065">
          <a:extLst>
            <a:ext uri="{FF2B5EF4-FFF2-40B4-BE49-F238E27FC236}">
              <a16:creationId xmlns:a16="http://schemas.microsoft.com/office/drawing/2014/main" id="{00000000-0008-0000-0000-000012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83</xdr:row>
      <xdr:rowOff>0</xdr:rowOff>
    </xdr:from>
    <xdr:ext cx="184731" cy="264560"/>
    <xdr:sp macro="" textlink="">
      <xdr:nvSpPr>
        <xdr:cNvPr id="2067" name="TextBox 1">
          <a:extLst>
            <a:ext uri="{FF2B5EF4-FFF2-40B4-BE49-F238E27FC236}">
              <a16:creationId xmlns:a16="http://schemas.microsoft.com/office/drawing/2014/main" id="{00000000-0008-0000-0000-000013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84</xdr:row>
      <xdr:rowOff>0</xdr:rowOff>
    </xdr:from>
    <xdr:ext cx="184731" cy="264560"/>
    <xdr:sp macro="" textlink="">
      <xdr:nvSpPr>
        <xdr:cNvPr id="2068" name="TextBox 2067">
          <a:extLst>
            <a:ext uri="{FF2B5EF4-FFF2-40B4-BE49-F238E27FC236}">
              <a16:creationId xmlns:a16="http://schemas.microsoft.com/office/drawing/2014/main" id="{00000000-0008-0000-0000-000014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84</xdr:row>
      <xdr:rowOff>0</xdr:rowOff>
    </xdr:from>
    <xdr:ext cx="184731" cy="264560"/>
    <xdr:sp macro="" textlink="">
      <xdr:nvSpPr>
        <xdr:cNvPr id="2069" name="TextBox 1">
          <a:extLst>
            <a:ext uri="{FF2B5EF4-FFF2-40B4-BE49-F238E27FC236}">
              <a16:creationId xmlns:a16="http://schemas.microsoft.com/office/drawing/2014/main" id="{00000000-0008-0000-0000-000015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84</xdr:row>
      <xdr:rowOff>0</xdr:rowOff>
    </xdr:from>
    <xdr:ext cx="184731" cy="264560"/>
    <xdr:sp macro="" textlink="">
      <xdr:nvSpPr>
        <xdr:cNvPr id="2070" name="TextBox 2069">
          <a:extLst>
            <a:ext uri="{FF2B5EF4-FFF2-40B4-BE49-F238E27FC236}">
              <a16:creationId xmlns:a16="http://schemas.microsoft.com/office/drawing/2014/main" id="{00000000-0008-0000-0000-000016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84</xdr:row>
      <xdr:rowOff>0</xdr:rowOff>
    </xdr:from>
    <xdr:ext cx="184731" cy="264560"/>
    <xdr:sp macro="" textlink="">
      <xdr:nvSpPr>
        <xdr:cNvPr id="2071" name="TextBox 1">
          <a:extLst>
            <a:ext uri="{FF2B5EF4-FFF2-40B4-BE49-F238E27FC236}">
              <a16:creationId xmlns:a16="http://schemas.microsoft.com/office/drawing/2014/main" id="{00000000-0008-0000-0000-000017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85</xdr:row>
      <xdr:rowOff>0</xdr:rowOff>
    </xdr:from>
    <xdr:ext cx="184731" cy="264560"/>
    <xdr:sp macro="" textlink="">
      <xdr:nvSpPr>
        <xdr:cNvPr id="2072" name="TextBox 2071">
          <a:extLst>
            <a:ext uri="{FF2B5EF4-FFF2-40B4-BE49-F238E27FC236}">
              <a16:creationId xmlns:a16="http://schemas.microsoft.com/office/drawing/2014/main" id="{00000000-0008-0000-0000-000018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85</xdr:row>
      <xdr:rowOff>0</xdr:rowOff>
    </xdr:from>
    <xdr:ext cx="184731" cy="264560"/>
    <xdr:sp macro="" textlink="">
      <xdr:nvSpPr>
        <xdr:cNvPr id="2073" name="TextBox 1">
          <a:extLst>
            <a:ext uri="{FF2B5EF4-FFF2-40B4-BE49-F238E27FC236}">
              <a16:creationId xmlns:a16="http://schemas.microsoft.com/office/drawing/2014/main" id="{00000000-0008-0000-0000-000019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85</xdr:row>
      <xdr:rowOff>0</xdr:rowOff>
    </xdr:from>
    <xdr:ext cx="184731" cy="264560"/>
    <xdr:sp macro="" textlink="">
      <xdr:nvSpPr>
        <xdr:cNvPr id="2074" name="TextBox 2073">
          <a:extLst>
            <a:ext uri="{FF2B5EF4-FFF2-40B4-BE49-F238E27FC236}">
              <a16:creationId xmlns:a16="http://schemas.microsoft.com/office/drawing/2014/main" id="{00000000-0008-0000-0000-00001A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85</xdr:row>
      <xdr:rowOff>0</xdr:rowOff>
    </xdr:from>
    <xdr:ext cx="184731" cy="264560"/>
    <xdr:sp macro="" textlink="">
      <xdr:nvSpPr>
        <xdr:cNvPr id="2075" name="TextBox 1">
          <a:extLst>
            <a:ext uri="{FF2B5EF4-FFF2-40B4-BE49-F238E27FC236}">
              <a16:creationId xmlns:a16="http://schemas.microsoft.com/office/drawing/2014/main" id="{00000000-0008-0000-0000-00001B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86</xdr:row>
      <xdr:rowOff>0</xdr:rowOff>
    </xdr:from>
    <xdr:ext cx="184731" cy="264560"/>
    <xdr:sp macro="" textlink="">
      <xdr:nvSpPr>
        <xdr:cNvPr id="2076" name="TextBox 2075">
          <a:extLst>
            <a:ext uri="{FF2B5EF4-FFF2-40B4-BE49-F238E27FC236}">
              <a16:creationId xmlns:a16="http://schemas.microsoft.com/office/drawing/2014/main" id="{00000000-0008-0000-0000-00001C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86</xdr:row>
      <xdr:rowOff>0</xdr:rowOff>
    </xdr:from>
    <xdr:ext cx="184731" cy="264560"/>
    <xdr:sp macro="" textlink="">
      <xdr:nvSpPr>
        <xdr:cNvPr id="2077" name="TextBox 1">
          <a:extLst>
            <a:ext uri="{FF2B5EF4-FFF2-40B4-BE49-F238E27FC236}">
              <a16:creationId xmlns:a16="http://schemas.microsoft.com/office/drawing/2014/main" id="{00000000-0008-0000-0000-00001D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86</xdr:row>
      <xdr:rowOff>0</xdr:rowOff>
    </xdr:from>
    <xdr:ext cx="184731" cy="264560"/>
    <xdr:sp macro="" textlink="">
      <xdr:nvSpPr>
        <xdr:cNvPr id="2078" name="TextBox 2077">
          <a:extLst>
            <a:ext uri="{FF2B5EF4-FFF2-40B4-BE49-F238E27FC236}">
              <a16:creationId xmlns:a16="http://schemas.microsoft.com/office/drawing/2014/main" id="{00000000-0008-0000-0000-00001E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86</xdr:row>
      <xdr:rowOff>0</xdr:rowOff>
    </xdr:from>
    <xdr:ext cx="184731" cy="264560"/>
    <xdr:sp macro="" textlink="">
      <xdr:nvSpPr>
        <xdr:cNvPr id="2079" name="TextBox 1">
          <a:extLst>
            <a:ext uri="{FF2B5EF4-FFF2-40B4-BE49-F238E27FC236}">
              <a16:creationId xmlns:a16="http://schemas.microsoft.com/office/drawing/2014/main" id="{00000000-0008-0000-0000-00001F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87</xdr:row>
      <xdr:rowOff>0</xdr:rowOff>
    </xdr:from>
    <xdr:ext cx="184731" cy="264560"/>
    <xdr:sp macro="" textlink="">
      <xdr:nvSpPr>
        <xdr:cNvPr id="2080" name="TextBox 2079">
          <a:extLst>
            <a:ext uri="{FF2B5EF4-FFF2-40B4-BE49-F238E27FC236}">
              <a16:creationId xmlns:a16="http://schemas.microsoft.com/office/drawing/2014/main" id="{00000000-0008-0000-0000-000020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87</xdr:row>
      <xdr:rowOff>0</xdr:rowOff>
    </xdr:from>
    <xdr:ext cx="184731" cy="264560"/>
    <xdr:sp macro="" textlink="">
      <xdr:nvSpPr>
        <xdr:cNvPr id="2081" name="TextBox 1">
          <a:extLst>
            <a:ext uri="{FF2B5EF4-FFF2-40B4-BE49-F238E27FC236}">
              <a16:creationId xmlns:a16="http://schemas.microsoft.com/office/drawing/2014/main" id="{00000000-0008-0000-0000-000021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87</xdr:row>
      <xdr:rowOff>0</xdr:rowOff>
    </xdr:from>
    <xdr:ext cx="184731" cy="264560"/>
    <xdr:sp macro="" textlink="">
      <xdr:nvSpPr>
        <xdr:cNvPr id="2082" name="TextBox 2081">
          <a:extLst>
            <a:ext uri="{FF2B5EF4-FFF2-40B4-BE49-F238E27FC236}">
              <a16:creationId xmlns:a16="http://schemas.microsoft.com/office/drawing/2014/main" id="{00000000-0008-0000-0000-000022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87</xdr:row>
      <xdr:rowOff>0</xdr:rowOff>
    </xdr:from>
    <xdr:ext cx="184731" cy="264560"/>
    <xdr:sp macro="" textlink="">
      <xdr:nvSpPr>
        <xdr:cNvPr id="2083" name="TextBox 1">
          <a:extLst>
            <a:ext uri="{FF2B5EF4-FFF2-40B4-BE49-F238E27FC236}">
              <a16:creationId xmlns:a16="http://schemas.microsoft.com/office/drawing/2014/main" id="{00000000-0008-0000-0000-000023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145</xdr:row>
      <xdr:rowOff>0</xdr:rowOff>
    </xdr:from>
    <xdr:ext cx="184731" cy="264560"/>
    <xdr:sp macro="" textlink="">
      <xdr:nvSpPr>
        <xdr:cNvPr id="2088" name="TextBox 2087">
          <a:extLst>
            <a:ext uri="{FF2B5EF4-FFF2-40B4-BE49-F238E27FC236}">
              <a16:creationId xmlns:a16="http://schemas.microsoft.com/office/drawing/2014/main" id="{00000000-0008-0000-0000-000028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145</xdr:row>
      <xdr:rowOff>0</xdr:rowOff>
    </xdr:from>
    <xdr:ext cx="184731" cy="264560"/>
    <xdr:sp macro="" textlink="">
      <xdr:nvSpPr>
        <xdr:cNvPr id="2089" name="TextBox 1">
          <a:extLst>
            <a:ext uri="{FF2B5EF4-FFF2-40B4-BE49-F238E27FC236}">
              <a16:creationId xmlns:a16="http://schemas.microsoft.com/office/drawing/2014/main" id="{00000000-0008-0000-0000-000029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145</xdr:row>
      <xdr:rowOff>0</xdr:rowOff>
    </xdr:from>
    <xdr:ext cx="184731" cy="264560"/>
    <xdr:sp macro="" textlink="">
      <xdr:nvSpPr>
        <xdr:cNvPr id="2090" name="TextBox 2089">
          <a:extLst>
            <a:ext uri="{FF2B5EF4-FFF2-40B4-BE49-F238E27FC236}">
              <a16:creationId xmlns:a16="http://schemas.microsoft.com/office/drawing/2014/main" id="{00000000-0008-0000-0000-00002A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145</xdr:row>
      <xdr:rowOff>0</xdr:rowOff>
    </xdr:from>
    <xdr:ext cx="184731" cy="264560"/>
    <xdr:sp macro="" textlink="">
      <xdr:nvSpPr>
        <xdr:cNvPr id="2091" name="TextBox 1">
          <a:extLst>
            <a:ext uri="{FF2B5EF4-FFF2-40B4-BE49-F238E27FC236}">
              <a16:creationId xmlns:a16="http://schemas.microsoft.com/office/drawing/2014/main" id="{00000000-0008-0000-0000-00002B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146</xdr:row>
      <xdr:rowOff>0</xdr:rowOff>
    </xdr:from>
    <xdr:ext cx="184731" cy="264560"/>
    <xdr:sp macro="" textlink="">
      <xdr:nvSpPr>
        <xdr:cNvPr id="2092" name="TextBox 2091">
          <a:extLst>
            <a:ext uri="{FF2B5EF4-FFF2-40B4-BE49-F238E27FC236}">
              <a16:creationId xmlns:a16="http://schemas.microsoft.com/office/drawing/2014/main" id="{00000000-0008-0000-0000-00002C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146</xdr:row>
      <xdr:rowOff>0</xdr:rowOff>
    </xdr:from>
    <xdr:ext cx="184731" cy="264560"/>
    <xdr:sp macro="" textlink="">
      <xdr:nvSpPr>
        <xdr:cNvPr id="2093" name="TextBox 1">
          <a:extLst>
            <a:ext uri="{FF2B5EF4-FFF2-40B4-BE49-F238E27FC236}">
              <a16:creationId xmlns:a16="http://schemas.microsoft.com/office/drawing/2014/main" id="{00000000-0008-0000-0000-00002D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146</xdr:row>
      <xdr:rowOff>0</xdr:rowOff>
    </xdr:from>
    <xdr:ext cx="184731" cy="264560"/>
    <xdr:sp macro="" textlink="">
      <xdr:nvSpPr>
        <xdr:cNvPr id="2094" name="TextBox 2093">
          <a:extLst>
            <a:ext uri="{FF2B5EF4-FFF2-40B4-BE49-F238E27FC236}">
              <a16:creationId xmlns:a16="http://schemas.microsoft.com/office/drawing/2014/main" id="{00000000-0008-0000-0000-00002E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146</xdr:row>
      <xdr:rowOff>0</xdr:rowOff>
    </xdr:from>
    <xdr:ext cx="184731" cy="264560"/>
    <xdr:sp macro="" textlink="">
      <xdr:nvSpPr>
        <xdr:cNvPr id="2095" name="TextBox 1">
          <a:extLst>
            <a:ext uri="{FF2B5EF4-FFF2-40B4-BE49-F238E27FC236}">
              <a16:creationId xmlns:a16="http://schemas.microsoft.com/office/drawing/2014/main" id="{00000000-0008-0000-0000-00002F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147</xdr:row>
      <xdr:rowOff>0</xdr:rowOff>
    </xdr:from>
    <xdr:ext cx="184731" cy="264560"/>
    <xdr:sp macro="" textlink="">
      <xdr:nvSpPr>
        <xdr:cNvPr id="2096" name="TextBox 2095">
          <a:extLst>
            <a:ext uri="{FF2B5EF4-FFF2-40B4-BE49-F238E27FC236}">
              <a16:creationId xmlns:a16="http://schemas.microsoft.com/office/drawing/2014/main" id="{00000000-0008-0000-0000-000030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147</xdr:row>
      <xdr:rowOff>0</xdr:rowOff>
    </xdr:from>
    <xdr:ext cx="184731" cy="264560"/>
    <xdr:sp macro="" textlink="">
      <xdr:nvSpPr>
        <xdr:cNvPr id="2097" name="TextBox 1">
          <a:extLst>
            <a:ext uri="{FF2B5EF4-FFF2-40B4-BE49-F238E27FC236}">
              <a16:creationId xmlns:a16="http://schemas.microsoft.com/office/drawing/2014/main" id="{00000000-0008-0000-0000-000031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147</xdr:row>
      <xdr:rowOff>0</xdr:rowOff>
    </xdr:from>
    <xdr:ext cx="184731" cy="264560"/>
    <xdr:sp macro="" textlink="">
      <xdr:nvSpPr>
        <xdr:cNvPr id="2098" name="TextBox 2097">
          <a:extLst>
            <a:ext uri="{FF2B5EF4-FFF2-40B4-BE49-F238E27FC236}">
              <a16:creationId xmlns:a16="http://schemas.microsoft.com/office/drawing/2014/main" id="{00000000-0008-0000-0000-000032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147</xdr:row>
      <xdr:rowOff>0</xdr:rowOff>
    </xdr:from>
    <xdr:ext cx="184731" cy="264560"/>
    <xdr:sp macro="" textlink="">
      <xdr:nvSpPr>
        <xdr:cNvPr id="2099" name="TextBox 1">
          <a:extLst>
            <a:ext uri="{FF2B5EF4-FFF2-40B4-BE49-F238E27FC236}">
              <a16:creationId xmlns:a16="http://schemas.microsoft.com/office/drawing/2014/main" id="{00000000-0008-0000-0000-000033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148</xdr:row>
      <xdr:rowOff>0</xdr:rowOff>
    </xdr:from>
    <xdr:ext cx="184731" cy="264560"/>
    <xdr:sp macro="" textlink="">
      <xdr:nvSpPr>
        <xdr:cNvPr id="2100" name="TextBox 2099">
          <a:extLst>
            <a:ext uri="{FF2B5EF4-FFF2-40B4-BE49-F238E27FC236}">
              <a16:creationId xmlns:a16="http://schemas.microsoft.com/office/drawing/2014/main" id="{00000000-0008-0000-0000-000034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148</xdr:row>
      <xdr:rowOff>0</xdr:rowOff>
    </xdr:from>
    <xdr:ext cx="184731" cy="264560"/>
    <xdr:sp macro="" textlink="">
      <xdr:nvSpPr>
        <xdr:cNvPr id="2101" name="TextBox 1">
          <a:extLst>
            <a:ext uri="{FF2B5EF4-FFF2-40B4-BE49-F238E27FC236}">
              <a16:creationId xmlns:a16="http://schemas.microsoft.com/office/drawing/2014/main" id="{00000000-0008-0000-0000-000035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148</xdr:row>
      <xdr:rowOff>0</xdr:rowOff>
    </xdr:from>
    <xdr:ext cx="184731" cy="264560"/>
    <xdr:sp macro="" textlink="">
      <xdr:nvSpPr>
        <xdr:cNvPr id="2102" name="TextBox 2101">
          <a:extLst>
            <a:ext uri="{FF2B5EF4-FFF2-40B4-BE49-F238E27FC236}">
              <a16:creationId xmlns:a16="http://schemas.microsoft.com/office/drawing/2014/main" id="{00000000-0008-0000-0000-000036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148</xdr:row>
      <xdr:rowOff>0</xdr:rowOff>
    </xdr:from>
    <xdr:ext cx="184731" cy="264560"/>
    <xdr:sp macro="" textlink="">
      <xdr:nvSpPr>
        <xdr:cNvPr id="2103" name="TextBox 1">
          <a:extLst>
            <a:ext uri="{FF2B5EF4-FFF2-40B4-BE49-F238E27FC236}">
              <a16:creationId xmlns:a16="http://schemas.microsoft.com/office/drawing/2014/main" id="{00000000-0008-0000-0000-000037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xdr:row>
      <xdr:rowOff>0</xdr:rowOff>
    </xdr:from>
    <xdr:ext cx="184731" cy="264560"/>
    <xdr:sp macro="" textlink="">
      <xdr:nvSpPr>
        <xdr:cNvPr id="2104" name="TextBox 2103">
          <a:extLst>
            <a:ext uri="{FF2B5EF4-FFF2-40B4-BE49-F238E27FC236}">
              <a16:creationId xmlns:a16="http://schemas.microsoft.com/office/drawing/2014/main" id="{00000000-0008-0000-0000-000038080000}"/>
            </a:ext>
          </a:extLst>
        </xdr:cNvPr>
        <xdr:cNvSpPr txBox="1"/>
      </xdr:nvSpPr>
      <xdr:spPr>
        <a:xfrm>
          <a:off x="13200529" y="1706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xdr:row>
      <xdr:rowOff>0</xdr:rowOff>
    </xdr:from>
    <xdr:ext cx="184731" cy="264560"/>
    <xdr:sp macro="" textlink="">
      <xdr:nvSpPr>
        <xdr:cNvPr id="2105" name="TextBox 1">
          <a:extLst>
            <a:ext uri="{FF2B5EF4-FFF2-40B4-BE49-F238E27FC236}">
              <a16:creationId xmlns:a16="http://schemas.microsoft.com/office/drawing/2014/main" id="{00000000-0008-0000-0000-000039080000}"/>
            </a:ext>
          </a:extLst>
        </xdr:cNvPr>
        <xdr:cNvSpPr txBox="1"/>
      </xdr:nvSpPr>
      <xdr:spPr>
        <a:xfrm>
          <a:off x="13200529" y="1706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xdr:row>
      <xdr:rowOff>0</xdr:rowOff>
    </xdr:from>
    <xdr:ext cx="184731" cy="264560"/>
    <xdr:sp macro="" textlink="">
      <xdr:nvSpPr>
        <xdr:cNvPr id="2106" name="TextBox 2105">
          <a:extLst>
            <a:ext uri="{FF2B5EF4-FFF2-40B4-BE49-F238E27FC236}">
              <a16:creationId xmlns:a16="http://schemas.microsoft.com/office/drawing/2014/main" id="{00000000-0008-0000-0000-00003A080000}"/>
            </a:ext>
          </a:extLst>
        </xdr:cNvPr>
        <xdr:cNvSpPr txBox="1"/>
      </xdr:nvSpPr>
      <xdr:spPr>
        <a:xfrm>
          <a:off x="13200529" y="1706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xdr:row>
      <xdr:rowOff>0</xdr:rowOff>
    </xdr:from>
    <xdr:ext cx="184731" cy="264560"/>
    <xdr:sp macro="" textlink="">
      <xdr:nvSpPr>
        <xdr:cNvPr id="2107" name="TextBox 1">
          <a:extLst>
            <a:ext uri="{FF2B5EF4-FFF2-40B4-BE49-F238E27FC236}">
              <a16:creationId xmlns:a16="http://schemas.microsoft.com/office/drawing/2014/main" id="{00000000-0008-0000-0000-00003B080000}"/>
            </a:ext>
          </a:extLst>
        </xdr:cNvPr>
        <xdr:cNvSpPr txBox="1"/>
      </xdr:nvSpPr>
      <xdr:spPr>
        <a:xfrm>
          <a:off x="13200529" y="1706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26</xdr:row>
      <xdr:rowOff>0</xdr:rowOff>
    </xdr:from>
    <xdr:ext cx="184731" cy="264560"/>
    <xdr:sp macro="" textlink="">
      <xdr:nvSpPr>
        <xdr:cNvPr id="2108" name="TextBox 2107">
          <a:extLst>
            <a:ext uri="{FF2B5EF4-FFF2-40B4-BE49-F238E27FC236}">
              <a16:creationId xmlns:a16="http://schemas.microsoft.com/office/drawing/2014/main" id="{00000000-0008-0000-0000-00003C080000}"/>
            </a:ext>
          </a:extLst>
        </xdr:cNvPr>
        <xdr:cNvSpPr txBox="1"/>
      </xdr:nvSpPr>
      <xdr:spPr>
        <a:xfrm>
          <a:off x="13200529" y="1706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26</xdr:row>
      <xdr:rowOff>0</xdr:rowOff>
    </xdr:from>
    <xdr:ext cx="184731" cy="264560"/>
    <xdr:sp macro="" textlink="">
      <xdr:nvSpPr>
        <xdr:cNvPr id="2109" name="TextBox 1">
          <a:extLst>
            <a:ext uri="{FF2B5EF4-FFF2-40B4-BE49-F238E27FC236}">
              <a16:creationId xmlns:a16="http://schemas.microsoft.com/office/drawing/2014/main" id="{00000000-0008-0000-0000-00003D080000}"/>
            </a:ext>
          </a:extLst>
        </xdr:cNvPr>
        <xdr:cNvSpPr txBox="1"/>
      </xdr:nvSpPr>
      <xdr:spPr>
        <a:xfrm>
          <a:off x="13200529" y="1706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26</xdr:row>
      <xdr:rowOff>0</xdr:rowOff>
    </xdr:from>
    <xdr:ext cx="184731" cy="264560"/>
    <xdr:sp macro="" textlink="">
      <xdr:nvSpPr>
        <xdr:cNvPr id="2110" name="TextBox 2109">
          <a:extLst>
            <a:ext uri="{FF2B5EF4-FFF2-40B4-BE49-F238E27FC236}">
              <a16:creationId xmlns:a16="http://schemas.microsoft.com/office/drawing/2014/main" id="{00000000-0008-0000-0000-00003E080000}"/>
            </a:ext>
          </a:extLst>
        </xdr:cNvPr>
        <xdr:cNvSpPr txBox="1"/>
      </xdr:nvSpPr>
      <xdr:spPr>
        <a:xfrm>
          <a:off x="13200529" y="1706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26</xdr:row>
      <xdr:rowOff>0</xdr:rowOff>
    </xdr:from>
    <xdr:ext cx="184731" cy="264560"/>
    <xdr:sp macro="" textlink="">
      <xdr:nvSpPr>
        <xdr:cNvPr id="2111" name="TextBox 1">
          <a:extLst>
            <a:ext uri="{FF2B5EF4-FFF2-40B4-BE49-F238E27FC236}">
              <a16:creationId xmlns:a16="http://schemas.microsoft.com/office/drawing/2014/main" id="{00000000-0008-0000-0000-00003F080000}"/>
            </a:ext>
          </a:extLst>
        </xdr:cNvPr>
        <xdr:cNvSpPr txBox="1"/>
      </xdr:nvSpPr>
      <xdr:spPr>
        <a:xfrm>
          <a:off x="13200529" y="1706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27</xdr:row>
      <xdr:rowOff>0</xdr:rowOff>
    </xdr:from>
    <xdr:ext cx="184731" cy="264560"/>
    <xdr:sp macro="" textlink="">
      <xdr:nvSpPr>
        <xdr:cNvPr id="2112" name="TextBox 2111">
          <a:extLst>
            <a:ext uri="{FF2B5EF4-FFF2-40B4-BE49-F238E27FC236}">
              <a16:creationId xmlns:a16="http://schemas.microsoft.com/office/drawing/2014/main" id="{00000000-0008-0000-0000-000040080000}"/>
            </a:ext>
          </a:extLst>
        </xdr:cNvPr>
        <xdr:cNvSpPr txBox="1"/>
      </xdr:nvSpPr>
      <xdr:spPr>
        <a:xfrm>
          <a:off x="13200529" y="1706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27</xdr:row>
      <xdr:rowOff>0</xdr:rowOff>
    </xdr:from>
    <xdr:ext cx="184731" cy="264560"/>
    <xdr:sp macro="" textlink="">
      <xdr:nvSpPr>
        <xdr:cNvPr id="2113" name="TextBox 1">
          <a:extLst>
            <a:ext uri="{FF2B5EF4-FFF2-40B4-BE49-F238E27FC236}">
              <a16:creationId xmlns:a16="http://schemas.microsoft.com/office/drawing/2014/main" id="{00000000-0008-0000-0000-000041080000}"/>
            </a:ext>
          </a:extLst>
        </xdr:cNvPr>
        <xdr:cNvSpPr txBox="1"/>
      </xdr:nvSpPr>
      <xdr:spPr>
        <a:xfrm>
          <a:off x="13200529" y="1706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27</xdr:row>
      <xdr:rowOff>0</xdr:rowOff>
    </xdr:from>
    <xdr:ext cx="184731" cy="264560"/>
    <xdr:sp macro="" textlink="">
      <xdr:nvSpPr>
        <xdr:cNvPr id="2114" name="TextBox 2113">
          <a:extLst>
            <a:ext uri="{FF2B5EF4-FFF2-40B4-BE49-F238E27FC236}">
              <a16:creationId xmlns:a16="http://schemas.microsoft.com/office/drawing/2014/main" id="{00000000-0008-0000-0000-000042080000}"/>
            </a:ext>
          </a:extLst>
        </xdr:cNvPr>
        <xdr:cNvSpPr txBox="1"/>
      </xdr:nvSpPr>
      <xdr:spPr>
        <a:xfrm>
          <a:off x="13200529" y="1706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27</xdr:row>
      <xdr:rowOff>0</xdr:rowOff>
    </xdr:from>
    <xdr:ext cx="184731" cy="264560"/>
    <xdr:sp macro="" textlink="">
      <xdr:nvSpPr>
        <xdr:cNvPr id="2115" name="TextBox 1">
          <a:extLst>
            <a:ext uri="{FF2B5EF4-FFF2-40B4-BE49-F238E27FC236}">
              <a16:creationId xmlns:a16="http://schemas.microsoft.com/office/drawing/2014/main" id="{00000000-0008-0000-0000-000043080000}"/>
            </a:ext>
          </a:extLst>
        </xdr:cNvPr>
        <xdr:cNvSpPr txBox="1"/>
      </xdr:nvSpPr>
      <xdr:spPr>
        <a:xfrm>
          <a:off x="13200529" y="1706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xdr:row>
      <xdr:rowOff>0</xdr:rowOff>
    </xdr:from>
    <xdr:ext cx="184731" cy="264560"/>
    <xdr:sp macro="" textlink="">
      <xdr:nvSpPr>
        <xdr:cNvPr id="2116" name="TextBox 2115">
          <a:extLst>
            <a:ext uri="{FF2B5EF4-FFF2-40B4-BE49-F238E27FC236}">
              <a16:creationId xmlns:a16="http://schemas.microsoft.com/office/drawing/2014/main" id="{00000000-0008-0000-0000-000044080000}"/>
            </a:ext>
          </a:extLst>
        </xdr:cNvPr>
        <xdr:cNvSpPr txBox="1"/>
      </xdr:nvSpPr>
      <xdr:spPr>
        <a:xfrm>
          <a:off x="5689301" y="119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xdr:row>
      <xdr:rowOff>0</xdr:rowOff>
    </xdr:from>
    <xdr:ext cx="184731" cy="264560"/>
    <xdr:sp macro="" textlink="">
      <xdr:nvSpPr>
        <xdr:cNvPr id="2117" name="TextBox 1">
          <a:extLst>
            <a:ext uri="{FF2B5EF4-FFF2-40B4-BE49-F238E27FC236}">
              <a16:creationId xmlns:a16="http://schemas.microsoft.com/office/drawing/2014/main" id="{00000000-0008-0000-0000-000045080000}"/>
            </a:ext>
          </a:extLst>
        </xdr:cNvPr>
        <xdr:cNvSpPr txBox="1"/>
      </xdr:nvSpPr>
      <xdr:spPr>
        <a:xfrm>
          <a:off x="5691916" y="119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xdr:row>
      <xdr:rowOff>0</xdr:rowOff>
    </xdr:from>
    <xdr:ext cx="184731" cy="264560"/>
    <xdr:sp macro="" textlink="">
      <xdr:nvSpPr>
        <xdr:cNvPr id="2118" name="TextBox 2117">
          <a:extLst>
            <a:ext uri="{FF2B5EF4-FFF2-40B4-BE49-F238E27FC236}">
              <a16:creationId xmlns:a16="http://schemas.microsoft.com/office/drawing/2014/main" id="{00000000-0008-0000-0000-000046080000}"/>
            </a:ext>
          </a:extLst>
        </xdr:cNvPr>
        <xdr:cNvSpPr txBox="1"/>
      </xdr:nvSpPr>
      <xdr:spPr>
        <a:xfrm>
          <a:off x="5689301" y="119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xdr:row>
      <xdr:rowOff>0</xdr:rowOff>
    </xdr:from>
    <xdr:ext cx="184731" cy="264560"/>
    <xdr:sp macro="" textlink="">
      <xdr:nvSpPr>
        <xdr:cNvPr id="2119" name="TextBox 1">
          <a:extLst>
            <a:ext uri="{FF2B5EF4-FFF2-40B4-BE49-F238E27FC236}">
              <a16:creationId xmlns:a16="http://schemas.microsoft.com/office/drawing/2014/main" id="{00000000-0008-0000-0000-000047080000}"/>
            </a:ext>
          </a:extLst>
        </xdr:cNvPr>
        <xdr:cNvSpPr txBox="1"/>
      </xdr:nvSpPr>
      <xdr:spPr>
        <a:xfrm>
          <a:off x="5691916" y="119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xdr:row>
      <xdr:rowOff>0</xdr:rowOff>
    </xdr:from>
    <xdr:ext cx="184731" cy="264560"/>
    <xdr:sp macro="" textlink="">
      <xdr:nvSpPr>
        <xdr:cNvPr id="2120" name="TextBox 2119">
          <a:extLst>
            <a:ext uri="{FF2B5EF4-FFF2-40B4-BE49-F238E27FC236}">
              <a16:creationId xmlns:a16="http://schemas.microsoft.com/office/drawing/2014/main" id="{00000000-0008-0000-0000-000048080000}"/>
            </a:ext>
          </a:extLst>
        </xdr:cNvPr>
        <xdr:cNvSpPr txBox="1"/>
      </xdr:nvSpPr>
      <xdr:spPr>
        <a:xfrm>
          <a:off x="5689301"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xdr:row>
      <xdr:rowOff>0</xdr:rowOff>
    </xdr:from>
    <xdr:ext cx="184731" cy="264560"/>
    <xdr:sp macro="" textlink="">
      <xdr:nvSpPr>
        <xdr:cNvPr id="2121" name="TextBox 1">
          <a:extLst>
            <a:ext uri="{FF2B5EF4-FFF2-40B4-BE49-F238E27FC236}">
              <a16:creationId xmlns:a16="http://schemas.microsoft.com/office/drawing/2014/main" id="{00000000-0008-0000-0000-000049080000}"/>
            </a:ext>
          </a:extLst>
        </xdr:cNvPr>
        <xdr:cNvSpPr txBox="1"/>
      </xdr:nvSpPr>
      <xdr:spPr>
        <a:xfrm>
          <a:off x="5691916"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xdr:row>
      <xdr:rowOff>0</xdr:rowOff>
    </xdr:from>
    <xdr:ext cx="184731" cy="264560"/>
    <xdr:sp macro="" textlink="">
      <xdr:nvSpPr>
        <xdr:cNvPr id="2122" name="TextBox 2121">
          <a:extLst>
            <a:ext uri="{FF2B5EF4-FFF2-40B4-BE49-F238E27FC236}">
              <a16:creationId xmlns:a16="http://schemas.microsoft.com/office/drawing/2014/main" id="{00000000-0008-0000-0000-00004A080000}"/>
            </a:ext>
          </a:extLst>
        </xdr:cNvPr>
        <xdr:cNvSpPr txBox="1"/>
      </xdr:nvSpPr>
      <xdr:spPr>
        <a:xfrm>
          <a:off x="5689301"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xdr:row>
      <xdr:rowOff>0</xdr:rowOff>
    </xdr:from>
    <xdr:ext cx="184731" cy="264560"/>
    <xdr:sp macro="" textlink="">
      <xdr:nvSpPr>
        <xdr:cNvPr id="2123" name="TextBox 1">
          <a:extLst>
            <a:ext uri="{FF2B5EF4-FFF2-40B4-BE49-F238E27FC236}">
              <a16:creationId xmlns:a16="http://schemas.microsoft.com/office/drawing/2014/main" id="{00000000-0008-0000-0000-00004B080000}"/>
            </a:ext>
          </a:extLst>
        </xdr:cNvPr>
        <xdr:cNvSpPr txBox="1"/>
      </xdr:nvSpPr>
      <xdr:spPr>
        <a:xfrm>
          <a:off x="5691916"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6</xdr:row>
      <xdr:rowOff>0</xdr:rowOff>
    </xdr:from>
    <xdr:ext cx="184731" cy="264560"/>
    <xdr:sp macro="" textlink="">
      <xdr:nvSpPr>
        <xdr:cNvPr id="2124" name="TextBox 2123">
          <a:extLst>
            <a:ext uri="{FF2B5EF4-FFF2-40B4-BE49-F238E27FC236}">
              <a16:creationId xmlns:a16="http://schemas.microsoft.com/office/drawing/2014/main" id="{00000000-0008-0000-0000-00004C080000}"/>
            </a:ext>
          </a:extLst>
        </xdr:cNvPr>
        <xdr:cNvSpPr txBox="1"/>
      </xdr:nvSpPr>
      <xdr:spPr>
        <a:xfrm>
          <a:off x="5689301" y="249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6</xdr:row>
      <xdr:rowOff>0</xdr:rowOff>
    </xdr:from>
    <xdr:ext cx="184731" cy="264560"/>
    <xdr:sp macro="" textlink="">
      <xdr:nvSpPr>
        <xdr:cNvPr id="2125" name="TextBox 1">
          <a:extLst>
            <a:ext uri="{FF2B5EF4-FFF2-40B4-BE49-F238E27FC236}">
              <a16:creationId xmlns:a16="http://schemas.microsoft.com/office/drawing/2014/main" id="{00000000-0008-0000-0000-00004D080000}"/>
            </a:ext>
          </a:extLst>
        </xdr:cNvPr>
        <xdr:cNvSpPr txBox="1"/>
      </xdr:nvSpPr>
      <xdr:spPr>
        <a:xfrm>
          <a:off x="5691916" y="249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6</xdr:row>
      <xdr:rowOff>0</xdr:rowOff>
    </xdr:from>
    <xdr:ext cx="184731" cy="264560"/>
    <xdr:sp macro="" textlink="">
      <xdr:nvSpPr>
        <xdr:cNvPr id="2126" name="TextBox 2125">
          <a:extLst>
            <a:ext uri="{FF2B5EF4-FFF2-40B4-BE49-F238E27FC236}">
              <a16:creationId xmlns:a16="http://schemas.microsoft.com/office/drawing/2014/main" id="{00000000-0008-0000-0000-00004E080000}"/>
            </a:ext>
          </a:extLst>
        </xdr:cNvPr>
        <xdr:cNvSpPr txBox="1"/>
      </xdr:nvSpPr>
      <xdr:spPr>
        <a:xfrm>
          <a:off x="5689301" y="249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6</xdr:row>
      <xdr:rowOff>0</xdr:rowOff>
    </xdr:from>
    <xdr:ext cx="184731" cy="264560"/>
    <xdr:sp macro="" textlink="">
      <xdr:nvSpPr>
        <xdr:cNvPr id="2127" name="TextBox 1">
          <a:extLst>
            <a:ext uri="{FF2B5EF4-FFF2-40B4-BE49-F238E27FC236}">
              <a16:creationId xmlns:a16="http://schemas.microsoft.com/office/drawing/2014/main" id="{00000000-0008-0000-0000-00004F080000}"/>
            </a:ext>
          </a:extLst>
        </xdr:cNvPr>
        <xdr:cNvSpPr txBox="1"/>
      </xdr:nvSpPr>
      <xdr:spPr>
        <a:xfrm>
          <a:off x="5691916" y="249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7</xdr:row>
      <xdr:rowOff>0</xdr:rowOff>
    </xdr:from>
    <xdr:ext cx="184731" cy="264560"/>
    <xdr:sp macro="" textlink="">
      <xdr:nvSpPr>
        <xdr:cNvPr id="2128" name="TextBox 2127">
          <a:extLst>
            <a:ext uri="{FF2B5EF4-FFF2-40B4-BE49-F238E27FC236}">
              <a16:creationId xmlns:a16="http://schemas.microsoft.com/office/drawing/2014/main" id="{00000000-0008-0000-0000-000050080000}"/>
            </a:ext>
          </a:extLst>
        </xdr:cNvPr>
        <xdr:cNvSpPr txBox="1"/>
      </xdr:nvSpPr>
      <xdr:spPr>
        <a:xfrm>
          <a:off x="5689301" y="268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7</xdr:row>
      <xdr:rowOff>0</xdr:rowOff>
    </xdr:from>
    <xdr:ext cx="184731" cy="264560"/>
    <xdr:sp macro="" textlink="">
      <xdr:nvSpPr>
        <xdr:cNvPr id="2129" name="TextBox 1">
          <a:extLst>
            <a:ext uri="{FF2B5EF4-FFF2-40B4-BE49-F238E27FC236}">
              <a16:creationId xmlns:a16="http://schemas.microsoft.com/office/drawing/2014/main" id="{00000000-0008-0000-0000-000051080000}"/>
            </a:ext>
          </a:extLst>
        </xdr:cNvPr>
        <xdr:cNvSpPr txBox="1"/>
      </xdr:nvSpPr>
      <xdr:spPr>
        <a:xfrm>
          <a:off x="5691916" y="268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7</xdr:row>
      <xdr:rowOff>0</xdr:rowOff>
    </xdr:from>
    <xdr:ext cx="184731" cy="264560"/>
    <xdr:sp macro="" textlink="">
      <xdr:nvSpPr>
        <xdr:cNvPr id="2130" name="TextBox 2129">
          <a:extLst>
            <a:ext uri="{FF2B5EF4-FFF2-40B4-BE49-F238E27FC236}">
              <a16:creationId xmlns:a16="http://schemas.microsoft.com/office/drawing/2014/main" id="{00000000-0008-0000-0000-000052080000}"/>
            </a:ext>
          </a:extLst>
        </xdr:cNvPr>
        <xdr:cNvSpPr txBox="1"/>
      </xdr:nvSpPr>
      <xdr:spPr>
        <a:xfrm>
          <a:off x="5689301" y="268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7</xdr:row>
      <xdr:rowOff>0</xdr:rowOff>
    </xdr:from>
    <xdr:ext cx="184731" cy="264560"/>
    <xdr:sp macro="" textlink="">
      <xdr:nvSpPr>
        <xdr:cNvPr id="2131" name="TextBox 1">
          <a:extLst>
            <a:ext uri="{FF2B5EF4-FFF2-40B4-BE49-F238E27FC236}">
              <a16:creationId xmlns:a16="http://schemas.microsoft.com/office/drawing/2014/main" id="{00000000-0008-0000-0000-000053080000}"/>
            </a:ext>
          </a:extLst>
        </xdr:cNvPr>
        <xdr:cNvSpPr txBox="1"/>
      </xdr:nvSpPr>
      <xdr:spPr>
        <a:xfrm>
          <a:off x="5691916" y="268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8</xdr:row>
      <xdr:rowOff>0</xdr:rowOff>
    </xdr:from>
    <xdr:ext cx="184731" cy="264560"/>
    <xdr:sp macro="" textlink="">
      <xdr:nvSpPr>
        <xdr:cNvPr id="2132" name="TextBox 2131">
          <a:extLst>
            <a:ext uri="{FF2B5EF4-FFF2-40B4-BE49-F238E27FC236}">
              <a16:creationId xmlns:a16="http://schemas.microsoft.com/office/drawing/2014/main" id="{00000000-0008-0000-0000-000054080000}"/>
            </a:ext>
          </a:extLst>
        </xdr:cNvPr>
        <xdr:cNvSpPr txBox="1"/>
      </xdr:nvSpPr>
      <xdr:spPr>
        <a:xfrm>
          <a:off x="5689301" y="287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8</xdr:row>
      <xdr:rowOff>0</xdr:rowOff>
    </xdr:from>
    <xdr:ext cx="184731" cy="264560"/>
    <xdr:sp macro="" textlink="">
      <xdr:nvSpPr>
        <xdr:cNvPr id="2133" name="TextBox 1">
          <a:extLst>
            <a:ext uri="{FF2B5EF4-FFF2-40B4-BE49-F238E27FC236}">
              <a16:creationId xmlns:a16="http://schemas.microsoft.com/office/drawing/2014/main" id="{00000000-0008-0000-0000-000055080000}"/>
            </a:ext>
          </a:extLst>
        </xdr:cNvPr>
        <xdr:cNvSpPr txBox="1"/>
      </xdr:nvSpPr>
      <xdr:spPr>
        <a:xfrm>
          <a:off x="5691916" y="287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8</xdr:row>
      <xdr:rowOff>0</xdr:rowOff>
    </xdr:from>
    <xdr:ext cx="184731" cy="264560"/>
    <xdr:sp macro="" textlink="">
      <xdr:nvSpPr>
        <xdr:cNvPr id="2134" name="TextBox 2133">
          <a:extLst>
            <a:ext uri="{FF2B5EF4-FFF2-40B4-BE49-F238E27FC236}">
              <a16:creationId xmlns:a16="http://schemas.microsoft.com/office/drawing/2014/main" id="{00000000-0008-0000-0000-000056080000}"/>
            </a:ext>
          </a:extLst>
        </xdr:cNvPr>
        <xdr:cNvSpPr txBox="1"/>
      </xdr:nvSpPr>
      <xdr:spPr>
        <a:xfrm>
          <a:off x="5689301" y="287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8</xdr:row>
      <xdr:rowOff>0</xdr:rowOff>
    </xdr:from>
    <xdr:ext cx="184731" cy="264560"/>
    <xdr:sp macro="" textlink="">
      <xdr:nvSpPr>
        <xdr:cNvPr id="2135" name="TextBox 1">
          <a:extLst>
            <a:ext uri="{FF2B5EF4-FFF2-40B4-BE49-F238E27FC236}">
              <a16:creationId xmlns:a16="http://schemas.microsoft.com/office/drawing/2014/main" id="{00000000-0008-0000-0000-000057080000}"/>
            </a:ext>
          </a:extLst>
        </xdr:cNvPr>
        <xdr:cNvSpPr txBox="1"/>
      </xdr:nvSpPr>
      <xdr:spPr>
        <a:xfrm>
          <a:off x="5691916" y="287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9</xdr:row>
      <xdr:rowOff>0</xdr:rowOff>
    </xdr:from>
    <xdr:ext cx="184731" cy="264560"/>
    <xdr:sp macro="" textlink="">
      <xdr:nvSpPr>
        <xdr:cNvPr id="2136" name="TextBox 2135">
          <a:extLst>
            <a:ext uri="{FF2B5EF4-FFF2-40B4-BE49-F238E27FC236}">
              <a16:creationId xmlns:a16="http://schemas.microsoft.com/office/drawing/2014/main" id="{00000000-0008-0000-0000-000058080000}"/>
            </a:ext>
          </a:extLst>
        </xdr:cNvPr>
        <xdr:cNvSpPr txBox="1"/>
      </xdr:nvSpPr>
      <xdr:spPr>
        <a:xfrm>
          <a:off x="5689301" y="306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9</xdr:row>
      <xdr:rowOff>0</xdr:rowOff>
    </xdr:from>
    <xdr:ext cx="184731" cy="264560"/>
    <xdr:sp macro="" textlink="">
      <xdr:nvSpPr>
        <xdr:cNvPr id="2137" name="TextBox 1">
          <a:extLst>
            <a:ext uri="{FF2B5EF4-FFF2-40B4-BE49-F238E27FC236}">
              <a16:creationId xmlns:a16="http://schemas.microsoft.com/office/drawing/2014/main" id="{00000000-0008-0000-0000-000059080000}"/>
            </a:ext>
          </a:extLst>
        </xdr:cNvPr>
        <xdr:cNvSpPr txBox="1"/>
      </xdr:nvSpPr>
      <xdr:spPr>
        <a:xfrm>
          <a:off x="5691916" y="306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9</xdr:row>
      <xdr:rowOff>0</xdr:rowOff>
    </xdr:from>
    <xdr:ext cx="184731" cy="264560"/>
    <xdr:sp macro="" textlink="">
      <xdr:nvSpPr>
        <xdr:cNvPr id="2138" name="TextBox 2137">
          <a:extLst>
            <a:ext uri="{FF2B5EF4-FFF2-40B4-BE49-F238E27FC236}">
              <a16:creationId xmlns:a16="http://schemas.microsoft.com/office/drawing/2014/main" id="{00000000-0008-0000-0000-00005A080000}"/>
            </a:ext>
          </a:extLst>
        </xdr:cNvPr>
        <xdr:cNvSpPr txBox="1"/>
      </xdr:nvSpPr>
      <xdr:spPr>
        <a:xfrm>
          <a:off x="5689301" y="306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9</xdr:row>
      <xdr:rowOff>0</xdr:rowOff>
    </xdr:from>
    <xdr:ext cx="184731" cy="264560"/>
    <xdr:sp macro="" textlink="">
      <xdr:nvSpPr>
        <xdr:cNvPr id="2139" name="TextBox 1">
          <a:extLst>
            <a:ext uri="{FF2B5EF4-FFF2-40B4-BE49-F238E27FC236}">
              <a16:creationId xmlns:a16="http://schemas.microsoft.com/office/drawing/2014/main" id="{00000000-0008-0000-0000-00005B080000}"/>
            </a:ext>
          </a:extLst>
        </xdr:cNvPr>
        <xdr:cNvSpPr txBox="1"/>
      </xdr:nvSpPr>
      <xdr:spPr>
        <a:xfrm>
          <a:off x="5691916" y="306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9</xdr:row>
      <xdr:rowOff>0</xdr:rowOff>
    </xdr:from>
    <xdr:ext cx="184731" cy="264560"/>
    <xdr:sp macro="" textlink="">
      <xdr:nvSpPr>
        <xdr:cNvPr id="2140" name="TextBox 2139">
          <a:extLst>
            <a:ext uri="{FF2B5EF4-FFF2-40B4-BE49-F238E27FC236}">
              <a16:creationId xmlns:a16="http://schemas.microsoft.com/office/drawing/2014/main" id="{00000000-0008-0000-0000-00005C080000}"/>
            </a:ext>
          </a:extLst>
        </xdr:cNvPr>
        <xdr:cNvSpPr txBox="1"/>
      </xdr:nvSpPr>
      <xdr:spPr>
        <a:xfrm>
          <a:off x="5689301" y="306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9</xdr:row>
      <xdr:rowOff>0</xdr:rowOff>
    </xdr:from>
    <xdr:ext cx="184731" cy="264560"/>
    <xdr:sp macro="" textlink="">
      <xdr:nvSpPr>
        <xdr:cNvPr id="2141" name="TextBox 1">
          <a:extLst>
            <a:ext uri="{FF2B5EF4-FFF2-40B4-BE49-F238E27FC236}">
              <a16:creationId xmlns:a16="http://schemas.microsoft.com/office/drawing/2014/main" id="{00000000-0008-0000-0000-00005D080000}"/>
            </a:ext>
          </a:extLst>
        </xdr:cNvPr>
        <xdr:cNvSpPr txBox="1"/>
      </xdr:nvSpPr>
      <xdr:spPr>
        <a:xfrm>
          <a:off x="5691916" y="306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9</xdr:row>
      <xdr:rowOff>0</xdr:rowOff>
    </xdr:from>
    <xdr:ext cx="184731" cy="264560"/>
    <xdr:sp macro="" textlink="">
      <xdr:nvSpPr>
        <xdr:cNvPr id="2142" name="TextBox 2141">
          <a:extLst>
            <a:ext uri="{FF2B5EF4-FFF2-40B4-BE49-F238E27FC236}">
              <a16:creationId xmlns:a16="http://schemas.microsoft.com/office/drawing/2014/main" id="{00000000-0008-0000-0000-00005E080000}"/>
            </a:ext>
          </a:extLst>
        </xdr:cNvPr>
        <xdr:cNvSpPr txBox="1"/>
      </xdr:nvSpPr>
      <xdr:spPr>
        <a:xfrm>
          <a:off x="5689301" y="306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9</xdr:row>
      <xdr:rowOff>0</xdr:rowOff>
    </xdr:from>
    <xdr:ext cx="184731" cy="264560"/>
    <xdr:sp macro="" textlink="">
      <xdr:nvSpPr>
        <xdr:cNvPr id="2143" name="TextBox 1">
          <a:extLst>
            <a:ext uri="{FF2B5EF4-FFF2-40B4-BE49-F238E27FC236}">
              <a16:creationId xmlns:a16="http://schemas.microsoft.com/office/drawing/2014/main" id="{00000000-0008-0000-0000-00005F080000}"/>
            </a:ext>
          </a:extLst>
        </xdr:cNvPr>
        <xdr:cNvSpPr txBox="1"/>
      </xdr:nvSpPr>
      <xdr:spPr>
        <a:xfrm>
          <a:off x="5691916" y="306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10</xdr:row>
      <xdr:rowOff>0</xdr:rowOff>
    </xdr:from>
    <xdr:ext cx="184731" cy="264560"/>
    <xdr:sp macro="" textlink="">
      <xdr:nvSpPr>
        <xdr:cNvPr id="2144" name="TextBox 2143">
          <a:extLst>
            <a:ext uri="{FF2B5EF4-FFF2-40B4-BE49-F238E27FC236}">
              <a16:creationId xmlns:a16="http://schemas.microsoft.com/office/drawing/2014/main" id="{00000000-0008-0000-0000-000060080000}"/>
            </a:ext>
          </a:extLst>
        </xdr:cNvPr>
        <xdr:cNvSpPr txBox="1"/>
      </xdr:nvSpPr>
      <xdr:spPr>
        <a:xfrm>
          <a:off x="5689301" y="3257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10</xdr:row>
      <xdr:rowOff>0</xdr:rowOff>
    </xdr:from>
    <xdr:ext cx="184731" cy="264560"/>
    <xdr:sp macro="" textlink="">
      <xdr:nvSpPr>
        <xdr:cNvPr id="2145" name="TextBox 1">
          <a:extLst>
            <a:ext uri="{FF2B5EF4-FFF2-40B4-BE49-F238E27FC236}">
              <a16:creationId xmlns:a16="http://schemas.microsoft.com/office/drawing/2014/main" id="{00000000-0008-0000-0000-000061080000}"/>
            </a:ext>
          </a:extLst>
        </xdr:cNvPr>
        <xdr:cNvSpPr txBox="1"/>
      </xdr:nvSpPr>
      <xdr:spPr>
        <a:xfrm>
          <a:off x="5691916" y="3257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10</xdr:row>
      <xdr:rowOff>0</xdr:rowOff>
    </xdr:from>
    <xdr:ext cx="184731" cy="264560"/>
    <xdr:sp macro="" textlink="">
      <xdr:nvSpPr>
        <xdr:cNvPr id="2146" name="TextBox 2145">
          <a:extLst>
            <a:ext uri="{FF2B5EF4-FFF2-40B4-BE49-F238E27FC236}">
              <a16:creationId xmlns:a16="http://schemas.microsoft.com/office/drawing/2014/main" id="{00000000-0008-0000-0000-000062080000}"/>
            </a:ext>
          </a:extLst>
        </xdr:cNvPr>
        <xdr:cNvSpPr txBox="1"/>
      </xdr:nvSpPr>
      <xdr:spPr>
        <a:xfrm>
          <a:off x="5689301" y="3257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10</xdr:row>
      <xdr:rowOff>0</xdr:rowOff>
    </xdr:from>
    <xdr:ext cx="184731" cy="264560"/>
    <xdr:sp macro="" textlink="">
      <xdr:nvSpPr>
        <xdr:cNvPr id="2147" name="TextBox 1">
          <a:extLst>
            <a:ext uri="{FF2B5EF4-FFF2-40B4-BE49-F238E27FC236}">
              <a16:creationId xmlns:a16="http://schemas.microsoft.com/office/drawing/2014/main" id="{00000000-0008-0000-0000-000063080000}"/>
            </a:ext>
          </a:extLst>
        </xdr:cNvPr>
        <xdr:cNvSpPr txBox="1"/>
      </xdr:nvSpPr>
      <xdr:spPr>
        <a:xfrm>
          <a:off x="5691916" y="3257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11</xdr:row>
      <xdr:rowOff>0</xdr:rowOff>
    </xdr:from>
    <xdr:ext cx="184731" cy="264560"/>
    <xdr:sp macro="" textlink="">
      <xdr:nvSpPr>
        <xdr:cNvPr id="2148" name="TextBox 2147">
          <a:extLst>
            <a:ext uri="{FF2B5EF4-FFF2-40B4-BE49-F238E27FC236}">
              <a16:creationId xmlns:a16="http://schemas.microsoft.com/office/drawing/2014/main" id="{00000000-0008-0000-0000-000064080000}"/>
            </a:ext>
          </a:extLst>
        </xdr:cNvPr>
        <xdr:cNvSpPr txBox="1"/>
      </xdr:nvSpPr>
      <xdr:spPr>
        <a:xfrm>
          <a:off x="5689301"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11</xdr:row>
      <xdr:rowOff>0</xdr:rowOff>
    </xdr:from>
    <xdr:ext cx="184731" cy="264560"/>
    <xdr:sp macro="" textlink="">
      <xdr:nvSpPr>
        <xdr:cNvPr id="2149" name="TextBox 1">
          <a:extLst>
            <a:ext uri="{FF2B5EF4-FFF2-40B4-BE49-F238E27FC236}">
              <a16:creationId xmlns:a16="http://schemas.microsoft.com/office/drawing/2014/main" id="{00000000-0008-0000-0000-000065080000}"/>
            </a:ext>
          </a:extLst>
        </xdr:cNvPr>
        <xdr:cNvSpPr txBox="1"/>
      </xdr:nvSpPr>
      <xdr:spPr>
        <a:xfrm>
          <a:off x="5691916"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11</xdr:row>
      <xdr:rowOff>0</xdr:rowOff>
    </xdr:from>
    <xdr:ext cx="184731" cy="264560"/>
    <xdr:sp macro="" textlink="">
      <xdr:nvSpPr>
        <xdr:cNvPr id="2150" name="TextBox 2149">
          <a:extLst>
            <a:ext uri="{FF2B5EF4-FFF2-40B4-BE49-F238E27FC236}">
              <a16:creationId xmlns:a16="http://schemas.microsoft.com/office/drawing/2014/main" id="{00000000-0008-0000-0000-000066080000}"/>
            </a:ext>
          </a:extLst>
        </xdr:cNvPr>
        <xdr:cNvSpPr txBox="1"/>
      </xdr:nvSpPr>
      <xdr:spPr>
        <a:xfrm>
          <a:off x="5689301"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11</xdr:row>
      <xdr:rowOff>0</xdr:rowOff>
    </xdr:from>
    <xdr:ext cx="184731" cy="264560"/>
    <xdr:sp macro="" textlink="">
      <xdr:nvSpPr>
        <xdr:cNvPr id="2151" name="TextBox 1">
          <a:extLst>
            <a:ext uri="{FF2B5EF4-FFF2-40B4-BE49-F238E27FC236}">
              <a16:creationId xmlns:a16="http://schemas.microsoft.com/office/drawing/2014/main" id="{00000000-0008-0000-0000-000067080000}"/>
            </a:ext>
          </a:extLst>
        </xdr:cNvPr>
        <xdr:cNvSpPr txBox="1"/>
      </xdr:nvSpPr>
      <xdr:spPr>
        <a:xfrm>
          <a:off x="5691916"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12</xdr:row>
      <xdr:rowOff>0</xdr:rowOff>
    </xdr:from>
    <xdr:ext cx="184731" cy="264560"/>
    <xdr:sp macro="" textlink="">
      <xdr:nvSpPr>
        <xdr:cNvPr id="2152" name="TextBox 2151">
          <a:extLst>
            <a:ext uri="{FF2B5EF4-FFF2-40B4-BE49-F238E27FC236}">
              <a16:creationId xmlns:a16="http://schemas.microsoft.com/office/drawing/2014/main" id="{00000000-0008-0000-0000-000068080000}"/>
            </a:ext>
          </a:extLst>
        </xdr:cNvPr>
        <xdr:cNvSpPr txBox="1"/>
      </xdr:nvSpPr>
      <xdr:spPr>
        <a:xfrm>
          <a:off x="5689301" y="443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12</xdr:row>
      <xdr:rowOff>0</xdr:rowOff>
    </xdr:from>
    <xdr:ext cx="184731" cy="264560"/>
    <xdr:sp macro="" textlink="">
      <xdr:nvSpPr>
        <xdr:cNvPr id="2153" name="TextBox 1">
          <a:extLst>
            <a:ext uri="{FF2B5EF4-FFF2-40B4-BE49-F238E27FC236}">
              <a16:creationId xmlns:a16="http://schemas.microsoft.com/office/drawing/2014/main" id="{00000000-0008-0000-0000-000069080000}"/>
            </a:ext>
          </a:extLst>
        </xdr:cNvPr>
        <xdr:cNvSpPr txBox="1"/>
      </xdr:nvSpPr>
      <xdr:spPr>
        <a:xfrm>
          <a:off x="5691916" y="443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12</xdr:row>
      <xdr:rowOff>0</xdr:rowOff>
    </xdr:from>
    <xdr:ext cx="184731" cy="264560"/>
    <xdr:sp macro="" textlink="">
      <xdr:nvSpPr>
        <xdr:cNvPr id="2154" name="TextBox 2153">
          <a:extLst>
            <a:ext uri="{FF2B5EF4-FFF2-40B4-BE49-F238E27FC236}">
              <a16:creationId xmlns:a16="http://schemas.microsoft.com/office/drawing/2014/main" id="{00000000-0008-0000-0000-00006A080000}"/>
            </a:ext>
          </a:extLst>
        </xdr:cNvPr>
        <xdr:cNvSpPr txBox="1"/>
      </xdr:nvSpPr>
      <xdr:spPr>
        <a:xfrm>
          <a:off x="5689301" y="443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12</xdr:row>
      <xdr:rowOff>0</xdr:rowOff>
    </xdr:from>
    <xdr:ext cx="184731" cy="264560"/>
    <xdr:sp macro="" textlink="">
      <xdr:nvSpPr>
        <xdr:cNvPr id="2155" name="TextBox 1">
          <a:extLst>
            <a:ext uri="{FF2B5EF4-FFF2-40B4-BE49-F238E27FC236}">
              <a16:creationId xmlns:a16="http://schemas.microsoft.com/office/drawing/2014/main" id="{00000000-0008-0000-0000-00006B080000}"/>
            </a:ext>
          </a:extLst>
        </xdr:cNvPr>
        <xdr:cNvSpPr txBox="1"/>
      </xdr:nvSpPr>
      <xdr:spPr>
        <a:xfrm>
          <a:off x="5691916" y="443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13</xdr:row>
      <xdr:rowOff>0</xdr:rowOff>
    </xdr:from>
    <xdr:ext cx="184731" cy="264560"/>
    <xdr:sp macro="" textlink="">
      <xdr:nvSpPr>
        <xdr:cNvPr id="2156" name="TextBox 2155">
          <a:extLst>
            <a:ext uri="{FF2B5EF4-FFF2-40B4-BE49-F238E27FC236}">
              <a16:creationId xmlns:a16="http://schemas.microsoft.com/office/drawing/2014/main" id="{00000000-0008-0000-0000-00006C080000}"/>
            </a:ext>
          </a:extLst>
        </xdr:cNvPr>
        <xdr:cNvSpPr txBox="1"/>
      </xdr:nvSpPr>
      <xdr:spPr>
        <a:xfrm>
          <a:off x="5689301" y="462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13</xdr:row>
      <xdr:rowOff>0</xdr:rowOff>
    </xdr:from>
    <xdr:ext cx="184731" cy="264560"/>
    <xdr:sp macro="" textlink="">
      <xdr:nvSpPr>
        <xdr:cNvPr id="2157" name="TextBox 1">
          <a:extLst>
            <a:ext uri="{FF2B5EF4-FFF2-40B4-BE49-F238E27FC236}">
              <a16:creationId xmlns:a16="http://schemas.microsoft.com/office/drawing/2014/main" id="{00000000-0008-0000-0000-00006D080000}"/>
            </a:ext>
          </a:extLst>
        </xdr:cNvPr>
        <xdr:cNvSpPr txBox="1"/>
      </xdr:nvSpPr>
      <xdr:spPr>
        <a:xfrm>
          <a:off x="5691916" y="462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13</xdr:row>
      <xdr:rowOff>0</xdr:rowOff>
    </xdr:from>
    <xdr:ext cx="184731" cy="264560"/>
    <xdr:sp macro="" textlink="">
      <xdr:nvSpPr>
        <xdr:cNvPr id="2158" name="TextBox 2157">
          <a:extLst>
            <a:ext uri="{FF2B5EF4-FFF2-40B4-BE49-F238E27FC236}">
              <a16:creationId xmlns:a16="http://schemas.microsoft.com/office/drawing/2014/main" id="{00000000-0008-0000-0000-00006E080000}"/>
            </a:ext>
          </a:extLst>
        </xdr:cNvPr>
        <xdr:cNvSpPr txBox="1"/>
      </xdr:nvSpPr>
      <xdr:spPr>
        <a:xfrm>
          <a:off x="5689301" y="462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13</xdr:row>
      <xdr:rowOff>0</xdr:rowOff>
    </xdr:from>
    <xdr:ext cx="184731" cy="264560"/>
    <xdr:sp macro="" textlink="">
      <xdr:nvSpPr>
        <xdr:cNvPr id="2159" name="TextBox 1">
          <a:extLst>
            <a:ext uri="{FF2B5EF4-FFF2-40B4-BE49-F238E27FC236}">
              <a16:creationId xmlns:a16="http://schemas.microsoft.com/office/drawing/2014/main" id="{00000000-0008-0000-0000-00006F080000}"/>
            </a:ext>
          </a:extLst>
        </xdr:cNvPr>
        <xdr:cNvSpPr txBox="1"/>
      </xdr:nvSpPr>
      <xdr:spPr>
        <a:xfrm>
          <a:off x="5691916" y="462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14</xdr:row>
      <xdr:rowOff>0</xdr:rowOff>
    </xdr:from>
    <xdr:ext cx="184731" cy="264560"/>
    <xdr:sp macro="" textlink="">
      <xdr:nvSpPr>
        <xdr:cNvPr id="2160" name="TextBox 2159">
          <a:extLst>
            <a:ext uri="{FF2B5EF4-FFF2-40B4-BE49-F238E27FC236}">
              <a16:creationId xmlns:a16="http://schemas.microsoft.com/office/drawing/2014/main" id="{00000000-0008-0000-0000-000070080000}"/>
            </a:ext>
          </a:extLst>
        </xdr:cNvPr>
        <xdr:cNvSpPr txBox="1"/>
      </xdr:nvSpPr>
      <xdr:spPr>
        <a:xfrm>
          <a:off x="5689301" y="481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14</xdr:row>
      <xdr:rowOff>0</xdr:rowOff>
    </xdr:from>
    <xdr:ext cx="184731" cy="264560"/>
    <xdr:sp macro="" textlink="">
      <xdr:nvSpPr>
        <xdr:cNvPr id="2161" name="TextBox 1">
          <a:extLst>
            <a:ext uri="{FF2B5EF4-FFF2-40B4-BE49-F238E27FC236}">
              <a16:creationId xmlns:a16="http://schemas.microsoft.com/office/drawing/2014/main" id="{00000000-0008-0000-0000-000071080000}"/>
            </a:ext>
          </a:extLst>
        </xdr:cNvPr>
        <xdr:cNvSpPr txBox="1"/>
      </xdr:nvSpPr>
      <xdr:spPr>
        <a:xfrm>
          <a:off x="5691916" y="481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14</xdr:row>
      <xdr:rowOff>0</xdr:rowOff>
    </xdr:from>
    <xdr:ext cx="184731" cy="264560"/>
    <xdr:sp macro="" textlink="">
      <xdr:nvSpPr>
        <xdr:cNvPr id="2162" name="TextBox 2161">
          <a:extLst>
            <a:ext uri="{FF2B5EF4-FFF2-40B4-BE49-F238E27FC236}">
              <a16:creationId xmlns:a16="http://schemas.microsoft.com/office/drawing/2014/main" id="{00000000-0008-0000-0000-000072080000}"/>
            </a:ext>
          </a:extLst>
        </xdr:cNvPr>
        <xdr:cNvSpPr txBox="1"/>
      </xdr:nvSpPr>
      <xdr:spPr>
        <a:xfrm>
          <a:off x="5689301" y="481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14</xdr:row>
      <xdr:rowOff>0</xdr:rowOff>
    </xdr:from>
    <xdr:ext cx="184731" cy="264560"/>
    <xdr:sp macro="" textlink="">
      <xdr:nvSpPr>
        <xdr:cNvPr id="2163" name="TextBox 1">
          <a:extLst>
            <a:ext uri="{FF2B5EF4-FFF2-40B4-BE49-F238E27FC236}">
              <a16:creationId xmlns:a16="http://schemas.microsoft.com/office/drawing/2014/main" id="{00000000-0008-0000-0000-000073080000}"/>
            </a:ext>
          </a:extLst>
        </xdr:cNvPr>
        <xdr:cNvSpPr txBox="1"/>
      </xdr:nvSpPr>
      <xdr:spPr>
        <a:xfrm>
          <a:off x="5691916" y="481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15</xdr:row>
      <xdr:rowOff>0</xdr:rowOff>
    </xdr:from>
    <xdr:ext cx="184731" cy="264560"/>
    <xdr:sp macro="" textlink="">
      <xdr:nvSpPr>
        <xdr:cNvPr id="2164" name="TextBox 2163">
          <a:extLst>
            <a:ext uri="{FF2B5EF4-FFF2-40B4-BE49-F238E27FC236}">
              <a16:creationId xmlns:a16="http://schemas.microsoft.com/office/drawing/2014/main" id="{00000000-0008-0000-0000-000074080000}"/>
            </a:ext>
          </a:extLst>
        </xdr:cNvPr>
        <xdr:cNvSpPr txBox="1"/>
      </xdr:nvSpPr>
      <xdr:spPr>
        <a:xfrm>
          <a:off x="5689301" y="5010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15</xdr:row>
      <xdr:rowOff>0</xdr:rowOff>
    </xdr:from>
    <xdr:ext cx="184731" cy="264560"/>
    <xdr:sp macro="" textlink="">
      <xdr:nvSpPr>
        <xdr:cNvPr id="2165" name="TextBox 1">
          <a:extLst>
            <a:ext uri="{FF2B5EF4-FFF2-40B4-BE49-F238E27FC236}">
              <a16:creationId xmlns:a16="http://schemas.microsoft.com/office/drawing/2014/main" id="{00000000-0008-0000-0000-000075080000}"/>
            </a:ext>
          </a:extLst>
        </xdr:cNvPr>
        <xdr:cNvSpPr txBox="1"/>
      </xdr:nvSpPr>
      <xdr:spPr>
        <a:xfrm>
          <a:off x="5691916" y="5010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15</xdr:row>
      <xdr:rowOff>0</xdr:rowOff>
    </xdr:from>
    <xdr:ext cx="184731" cy="264560"/>
    <xdr:sp macro="" textlink="">
      <xdr:nvSpPr>
        <xdr:cNvPr id="2166" name="TextBox 2165">
          <a:extLst>
            <a:ext uri="{FF2B5EF4-FFF2-40B4-BE49-F238E27FC236}">
              <a16:creationId xmlns:a16="http://schemas.microsoft.com/office/drawing/2014/main" id="{00000000-0008-0000-0000-000076080000}"/>
            </a:ext>
          </a:extLst>
        </xdr:cNvPr>
        <xdr:cNvSpPr txBox="1"/>
      </xdr:nvSpPr>
      <xdr:spPr>
        <a:xfrm>
          <a:off x="5689301" y="5010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15</xdr:row>
      <xdr:rowOff>0</xdr:rowOff>
    </xdr:from>
    <xdr:ext cx="184731" cy="264560"/>
    <xdr:sp macro="" textlink="">
      <xdr:nvSpPr>
        <xdr:cNvPr id="2167" name="TextBox 1">
          <a:extLst>
            <a:ext uri="{FF2B5EF4-FFF2-40B4-BE49-F238E27FC236}">
              <a16:creationId xmlns:a16="http://schemas.microsoft.com/office/drawing/2014/main" id="{00000000-0008-0000-0000-000077080000}"/>
            </a:ext>
          </a:extLst>
        </xdr:cNvPr>
        <xdr:cNvSpPr txBox="1"/>
      </xdr:nvSpPr>
      <xdr:spPr>
        <a:xfrm>
          <a:off x="5691916" y="5010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15</xdr:row>
      <xdr:rowOff>0</xdr:rowOff>
    </xdr:from>
    <xdr:ext cx="184731" cy="264560"/>
    <xdr:sp macro="" textlink="">
      <xdr:nvSpPr>
        <xdr:cNvPr id="2168" name="TextBox 2167">
          <a:extLst>
            <a:ext uri="{FF2B5EF4-FFF2-40B4-BE49-F238E27FC236}">
              <a16:creationId xmlns:a16="http://schemas.microsoft.com/office/drawing/2014/main" id="{00000000-0008-0000-0000-000078080000}"/>
            </a:ext>
          </a:extLst>
        </xdr:cNvPr>
        <xdr:cNvSpPr txBox="1"/>
      </xdr:nvSpPr>
      <xdr:spPr>
        <a:xfrm>
          <a:off x="5689301" y="5010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15</xdr:row>
      <xdr:rowOff>0</xdr:rowOff>
    </xdr:from>
    <xdr:ext cx="184731" cy="264560"/>
    <xdr:sp macro="" textlink="">
      <xdr:nvSpPr>
        <xdr:cNvPr id="2169" name="TextBox 1">
          <a:extLst>
            <a:ext uri="{FF2B5EF4-FFF2-40B4-BE49-F238E27FC236}">
              <a16:creationId xmlns:a16="http://schemas.microsoft.com/office/drawing/2014/main" id="{00000000-0008-0000-0000-000079080000}"/>
            </a:ext>
          </a:extLst>
        </xdr:cNvPr>
        <xdr:cNvSpPr txBox="1"/>
      </xdr:nvSpPr>
      <xdr:spPr>
        <a:xfrm>
          <a:off x="5691916" y="5010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15</xdr:row>
      <xdr:rowOff>0</xdr:rowOff>
    </xdr:from>
    <xdr:ext cx="184731" cy="264560"/>
    <xdr:sp macro="" textlink="">
      <xdr:nvSpPr>
        <xdr:cNvPr id="2170" name="TextBox 2169">
          <a:extLst>
            <a:ext uri="{FF2B5EF4-FFF2-40B4-BE49-F238E27FC236}">
              <a16:creationId xmlns:a16="http://schemas.microsoft.com/office/drawing/2014/main" id="{00000000-0008-0000-0000-00007A080000}"/>
            </a:ext>
          </a:extLst>
        </xdr:cNvPr>
        <xdr:cNvSpPr txBox="1"/>
      </xdr:nvSpPr>
      <xdr:spPr>
        <a:xfrm>
          <a:off x="5689301" y="5010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15</xdr:row>
      <xdr:rowOff>0</xdr:rowOff>
    </xdr:from>
    <xdr:ext cx="184731" cy="264560"/>
    <xdr:sp macro="" textlink="">
      <xdr:nvSpPr>
        <xdr:cNvPr id="2171" name="TextBox 1">
          <a:extLst>
            <a:ext uri="{FF2B5EF4-FFF2-40B4-BE49-F238E27FC236}">
              <a16:creationId xmlns:a16="http://schemas.microsoft.com/office/drawing/2014/main" id="{00000000-0008-0000-0000-00007B080000}"/>
            </a:ext>
          </a:extLst>
        </xdr:cNvPr>
        <xdr:cNvSpPr txBox="1"/>
      </xdr:nvSpPr>
      <xdr:spPr>
        <a:xfrm>
          <a:off x="5691916" y="5010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163</xdr:row>
      <xdr:rowOff>0</xdr:rowOff>
    </xdr:from>
    <xdr:ext cx="184731" cy="264560"/>
    <xdr:sp macro="" textlink="">
      <xdr:nvSpPr>
        <xdr:cNvPr id="2172" name="TextBox 2171">
          <a:extLst>
            <a:ext uri="{FF2B5EF4-FFF2-40B4-BE49-F238E27FC236}">
              <a16:creationId xmlns:a16="http://schemas.microsoft.com/office/drawing/2014/main" id="{00000000-0008-0000-0000-00007C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163</xdr:row>
      <xdr:rowOff>0</xdr:rowOff>
    </xdr:from>
    <xdr:ext cx="184731" cy="264560"/>
    <xdr:sp macro="" textlink="">
      <xdr:nvSpPr>
        <xdr:cNvPr id="2173" name="TextBox 1">
          <a:extLst>
            <a:ext uri="{FF2B5EF4-FFF2-40B4-BE49-F238E27FC236}">
              <a16:creationId xmlns:a16="http://schemas.microsoft.com/office/drawing/2014/main" id="{00000000-0008-0000-0000-00007D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163</xdr:row>
      <xdr:rowOff>0</xdr:rowOff>
    </xdr:from>
    <xdr:ext cx="184731" cy="264560"/>
    <xdr:sp macro="" textlink="">
      <xdr:nvSpPr>
        <xdr:cNvPr id="2174" name="TextBox 2173">
          <a:extLst>
            <a:ext uri="{FF2B5EF4-FFF2-40B4-BE49-F238E27FC236}">
              <a16:creationId xmlns:a16="http://schemas.microsoft.com/office/drawing/2014/main" id="{00000000-0008-0000-0000-00007E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163</xdr:row>
      <xdr:rowOff>0</xdr:rowOff>
    </xdr:from>
    <xdr:ext cx="184731" cy="264560"/>
    <xdr:sp macro="" textlink="">
      <xdr:nvSpPr>
        <xdr:cNvPr id="2175" name="TextBox 1">
          <a:extLst>
            <a:ext uri="{FF2B5EF4-FFF2-40B4-BE49-F238E27FC236}">
              <a16:creationId xmlns:a16="http://schemas.microsoft.com/office/drawing/2014/main" id="{00000000-0008-0000-0000-00007F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164</xdr:row>
      <xdr:rowOff>0</xdr:rowOff>
    </xdr:from>
    <xdr:ext cx="184731" cy="264560"/>
    <xdr:sp macro="" textlink="">
      <xdr:nvSpPr>
        <xdr:cNvPr id="2176" name="TextBox 2175">
          <a:extLst>
            <a:ext uri="{FF2B5EF4-FFF2-40B4-BE49-F238E27FC236}">
              <a16:creationId xmlns:a16="http://schemas.microsoft.com/office/drawing/2014/main" id="{00000000-0008-0000-0000-000080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164</xdr:row>
      <xdr:rowOff>0</xdr:rowOff>
    </xdr:from>
    <xdr:ext cx="184731" cy="264560"/>
    <xdr:sp macro="" textlink="">
      <xdr:nvSpPr>
        <xdr:cNvPr id="2177" name="TextBox 1">
          <a:extLst>
            <a:ext uri="{FF2B5EF4-FFF2-40B4-BE49-F238E27FC236}">
              <a16:creationId xmlns:a16="http://schemas.microsoft.com/office/drawing/2014/main" id="{00000000-0008-0000-0000-000081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164</xdr:row>
      <xdr:rowOff>0</xdr:rowOff>
    </xdr:from>
    <xdr:ext cx="184731" cy="264560"/>
    <xdr:sp macro="" textlink="">
      <xdr:nvSpPr>
        <xdr:cNvPr id="2178" name="TextBox 2177">
          <a:extLst>
            <a:ext uri="{FF2B5EF4-FFF2-40B4-BE49-F238E27FC236}">
              <a16:creationId xmlns:a16="http://schemas.microsoft.com/office/drawing/2014/main" id="{00000000-0008-0000-0000-000082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164</xdr:row>
      <xdr:rowOff>0</xdr:rowOff>
    </xdr:from>
    <xdr:ext cx="184731" cy="264560"/>
    <xdr:sp macro="" textlink="">
      <xdr:nvSpPr>
        <xdr:cNvPr id="2179" name="TextBox 1">
          <a:extLst>
            <a:ext uri="{FF2B5EF4-FFF2-40B4-BE49-F238E27FC236}">
              <a16:creationId xmlns:a16="http://schemas.microsoft.com/office/drawing/2014/main" id="{00000000-0008-0000-0000-000083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165</xdr:row>
      <xdr:rowOff>0</xdr:rowOff>
    </xdr:from>
    <xdr:ext cx="184731" cy="264560"/>
    <xdr:sp macro="" textlink="">
      <xdr:nvSpPr>
        <xdr:cNvPr id="2180" name="TextBox 2179">
          <a:extLst>
            <a:ext uri="{FF2B5EF4-FFF2-40B4-BE49-F238E27FC236}">
              <a16:creationId xmlns:a16="http://schemas.microsoft.com/office/drawing/2014/main" id="{00000000-0008-0000-0000-000084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165</xdr:row>
      <xdr:rowOff>0</xdr:rowOff>
    </xdr:from>
    <xdr:ext cx="184731" cy="264560"/>
    <xdr:sp macro="" textlink="">
      <xdr:nvSpPr>
        <xdr:cNvPr id="2181" name="TextBox 1">
          <a:extLst>
            <a:ext uri="{FF2B5EF4-FFF2-40B4-BE49-F238E27FC236}">
              <a16:creationId xmlns:a16="http://schemas.microsoft.com/office/drawing/2014/main" id="{00000000-0008-0000-0000-000085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165</xdr:row>
      <xdr:rowOff>0</xdr:rowOff>
    </xdr:from>
    <xdr:ext cx="184731" cy="264560"/>
    <xdr:sp macro="" textlink="">
      <xdr:nvSpPr>
        <xdr:cNvPr id="2182" name="TextBox 2181">
          <a:extLst>
            <a:ext uri="{FF2B5EF4-FFF2-40B4-BE49-F238E27FC236}">
              <a16:creationId xmlns:a16="http://schemas.microsoft.com/office/drawing/2014/main" id="{00000000-0008-0000-0000-000086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165</xdr:row>
      <xdr:rowOff>0</xdr:rowOff>
    </xdr:from>
    <xdr:ext cx="184731" cy="264560"/>
    <xdr:sp macro="" textlink="">
      <xdr:nvSpPr>
        <xdr:cNvPr id="2183" name="TextBox 1">
          <a:extLst>
            <a:ext uri="{FF2B5EF4-FFF2-40B4-BE49-F238E27FC236}">
              <a16:creationId xmlns:a16="http://schemas.microsoft.com/office/drawing/2014/main" id="{00000000-0008-0000-0000-000087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166</xdr:row>
      <xdr:rowOff>0</xdr:rowOff>
    </xdr:from>
    <xdr:ext cx="184731" cy="264560"/>
    <xdr:sp macro="" textlink="">
      <xdr:nvSpPr>
        <xdr:cNvPr id="2184" name="TextBox 2183">
          <a:extLst>
            <a:ext uri="{FF2B5EF4-FFF2-40B4-BE49-F238E27FC236}">
              <a16:creationId xmlns:a16="http://schemas.microsoft.com/office/drawing/2014/main" id="{00000000-0008-0000-0000-000088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166</xdr:row>
      <xdr:rowOff>0</xdr:rowOff>
    </xdr:from>
    <xdr:ext cx="184731" cy="264560"/>
    <xdr:sp macro="" textlink="">
      <xdr:nvSpPr>
        <xdr:cNvPr id="2185" name="TextBox 1">
          <a:extLst>
            <a:ext uri="{FF2B5EF4-FFF2-40B4-BE49-F238E27FC236}">
              <a16:creationId xmlns:a16="http://schemas.microsoft.com/office/drawing/2014/main" id="{00000000-0008-0000-0000-000089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166</xdr:row>
      <xdr:rowOff>0</xdr:rowOff>
    </xdr:from>
    <xdr:ext cx="184731" cy="264560"/>
    <xdr:sp macro="" textlink="">
      <xdr:nvSpPr>
        <xdr:cNvPr id="2186" name="TextBox 2185">
          <a:extLst>
            <a:ext uri="{FF2B5EF4-FFF2-40B4-BE49-F238E27FC236}">
              <a16:creationId xmlns:a16="http://schemas.microsoft.com/office/drawing/2014/main" id="{00000000-0008-0000-0000-00008A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166</xdr:row>
      <xdr:rowOff>0</xdr:rowOff>
    </xdr:from>
    <xdr:ext cx="184731" cy="264560"/>
    <xdr:sp macro="" textlink="">
      <xdr:nvSpPr>
        <xdr:cNvPr id="2187" name="TextBox 1">
          <a:extLst>
            <a:ext uri="{FF2B5EF4-FFF2-40B4-BE49-F238E27FC236}">
              <a16:creationId xmlns:a16="http://schemas.microsoft.com/office/drawing/2014/main" id="{00000000-0008-0000-0000-00008B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167</xdr:row>
      <xdr:rowOff>0</xdr:rowOff>
    </xdr:from>
    <xdr:ext cx="184731" cy="264560"/>
    <xdr:sp macro="" textlink="">
      <xdr:nvSpPr>
        <xdr:cNvPr id="2188" name="TextBox 2187">
          <a:extLst>
            <a:ext uri="{FF2B5EF4-FFF2-40B4-BE49-F238E27FC236}">
              <a16:creationId xmlns:a16="http://schemas.microsoft.com/office/drawing/2014/main" id="{00000000-0008-0000-0000-00008C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167</xdr:row>
      <xdr:rowOff>0</xdr:rowOff>
    </xdr:from>
    <xdr:ext cx="184731" cy="264560"/>
    <xdr:sp macro="" textlink="">
      <xdr:nvSpPr>
        <xdr:cNvPr id="2189" name="TextBox 1">
          <a:extLst>
            <a:ext uri="{FF2B5EF4-FFF2-40B4-BE49-F238E27FC236}">
              <a16:creationId xmlns:a16="http://schemas.microsoft.com/office/drawing/2014/main" id="{00000000-0008-0000-0000-00008D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167</xdr:row>
      <xdr:rowOff>0</xdr:rowOff>
    </xdr:from>
    <xdr:ext cx="184731" cy="264560"/>
    <xdr:sp macro="" textlink="">
      <xdr:nvSpPr>
        <xdr:cNvPr id="2190" name="TextBox 2189">
          <a:extLst>
            <a:ext uri="{FF2B5EF4-FFF2-40B4-BE49-F238E27FC236}">
              <a16:creationId xmlns:a16="http://schemas.microsoft.com/office/drawing/2014/main" id="{00000000-0008-0000-0000-00008E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167</xdr:row>
      <xdr:rowOff>0</xdr:rowOff>
    </xdr:from>
    <xdr:ext cx="184731" cy="264560"/>
    <xdr:sp macro="" textlink="">
      <xdr:nvSpPr>
        <xdr:cNvPr id="2191" name="TextBox 1">
          <a:extLst>
            <a:ext uri="{FF2B5EF4-FFF2-40B4-BE49-F238E27FC236}">
              <a16:creationId xmlns:a16="http://schemas.microsoft.com/office/drawing/2014/main" id="{00000000-0008-0000-0000-00008F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168</xdr:row>
      <xdr:rowOff>0</xdr:rowOff>
    </xdr:from>
    <xdr:ext cx="184731" cy="264560"/>
    <xdr:sp macro="" textlink="">
      <xdr:nvSpPr>
        <xdr:cNvPr id="2192" name="TextBox 2191">
          <a:extLst>
            <a:ext uri="{FF2B5EF4-FFF2-40B4-BE49-F238E27FC236}">
              <a16:creationId xmlns:a16="http://schemas.microsoft.com/office/drawing/2014/main" id="{00000000-0008-0000-0000-000090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168</xdr:row>
      <xdr:rowOff>0</xdr:rowOff>
    </xdr:from>
    <xdr:ext cx="184731" cy="264560"/>
    <xdr:sp macro="" textlink="">
      <xdr:nvSpPr>
        <xdr:cNvPr id="2193" name="TextBox 1">
          <a:extLst>
            <a:ext uri="{FF2B5EF4-FFF2-40B4-BE49-F238E27FC236}">
              <a16:creationId xmlns:a16="http://schemas.microsoft.com/office/drawing/2014/main" id="{00000000-0008-0000-0000-000091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168</xdr:row>
      <xdr:rowOff>0</xdr:rowOff>
    </xdr:from>
    <xdr:ext cx="184731" cy="264560"/>
    <xdr:sp macro="" textlink="">
      <xdr:nvSpPr>
        <xdr:cNvPr id="2194" name="TextBox 2193">
          <a:extLst>
            <a:ext uri="{FF2B5EF4-FFF2-40B4-BE49-F238E27FC236}">
              <a16:creationId xmlns:a16="http://schemas.microsoft.com/office/drawing/2014/main" id="{00000000-0008-0000-0000-000092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168</xdr:row>
      <xdr:rowOff>0</xdr:rowOff>
    </xdr:from>
    <xdr:ext cx="184731" cy="264560"/>
    <xdr:sp macro="" textlink="">
      <xdr:nvSpPr>
        <xdr:cNvPr id="2195" name="TextBox 1">
          <a:extLst>
            <a:ext uri="{FF2B5EF4-FFF2-40B4-BE49-F238E27FC236}">
              <a16:creationId xmlns:a16="http://schemas.microsoft.com/office/drawing/2014/main" id="{00000000-0008-0000-0000-000093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169</xdr:row>
      <xdr:rowOff>0</xdr:rowOff>
    </xdr:from>
    <xdr:ext cx="184731" cy="264560"/>
    <xdr:sp macro="" textlink="">
      <xdr:nvSpPr>
        <xdr:cNvPr id="2196" name="TextBox 2195">
          <a:extLst>
            <a:ext uri="{FF2B5EF4-FFF2-40B4-BE49-F238E27FC236}">
              <a16:creationId xmlns:a16="http://schemas.microsoft.com/office/drawing/2014/main" id="{00000000-0008-0000-0000-000094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169</xdr:row>
      <xdr:rowOff>0</xdr:rowOff>
    </xdr:from>
    <xdr:ext cx="184731" cy="264560"/>
    <xdr:sp macro="" textlink="">
      <xdr:nvSpPr>
        <xdr:cNvPr id="2197" name="TextBox 1">
          <a:extLst>
            <a:ext uri="{FF2B5EF4-FFF2-40B4-BE49-F238E27FC236}">
              <a16:creationId xmlns:a16="http://schemas.microsoft.com/office/drawing/2014/main" id="{00000000-0008-0000-0000-000095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169</xdr:row>
      <xdr:rowOff>0</xdr:rowOff>
    </xdr:from>
    <xdr:ext cx="184731" cy="264560"/>
    <xdr:sp macro="" textlink="">
      <xdr:nvSpPr>
        <xdr:cNvPr id="2198" name="TextBox 2197">
          <a:extLst>
            <a:ext uri="{FF2B5EF4-FFF2-40B4-BE49-F238E27FC236}">
              <a16:creationId xmlns:a16="http://schemas.microsoft.com/office/drawing/2014/main" id="{00000000-0008-0000-0000-000096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169</xdr:row>
      <xdr:rowOff>0</xdr:rowOff>
    </xdr:from>
    <xdr:ext cx="184731" cy="264560"/>
    <xdr:sp macro="" textlink="">
      <xdr:nvSpPr>
        <xdr:cNvPr id="2199" name="TextBox 1">
          <a:extLst>
            <a:ext uri="{FF2B5EF4-FFF2-40B4-BE49-F238E27FC236}">
              <a16:creationId xmlns:a16="http://schemas.microsoft.com/office/drawing/2014/main" id="{00000000-0008-0000-0000-000097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170</xdr:row>
      <xdr:rowOff>0</xdr:rowOff>
    </xdr:from>
    <xdr:ext cx="184731" cy="264560"/>
    <xdr:sp macro="" textlink="">
      <xdr:nvSpPr>
        <xdr:cNvPr id="2200" name="TextBox 2199">
          <a:extLst>
            <a:ext uri="{FF2B5EF4-FFF2-40B4-BE49-F238E27FC236}">
              <a16:creationId xmlns:a16="http://schemas.microsoft.com/office/drawing/2014/main" id="{00000000-0008-0000-0000-000098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170</xdr:row>
      <xdr:rowOff>0</xdr:rowOff>
    </xdr:from>
    <xdr:ext cx="184731" cy="264560"/>
    <xdr:sp macro="" textlink="">
      <xdr:nvSpPr>
        <xdr:cNvPr id="2201" name="TextBox 1">
          <a:extLst>
            <a:ext uri="{FF2B5EF4-FFF2-40B4-BE49-F238E27FC236}">
              <a16:creationId xmlns:a16="http://schemas.microsoft.com/office/drawing/2014/main" id="{00000000-0008-0000-0000-000099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170</xdr:row>
      <xdr:rowOff>0</xdr:rowOff>
    </xdr:from>
    <xdr:ext cx="184731" cy="264560"/>
    <xdr:sp macro="" textlink="">
      <xdr:nvSpPr>
        <xdr:cNvPr id="2202" name="TextBox 2201">
          <a:extLst>
            <a:ext uri="{FF2B5EF4-FFF2-40B4-BE49-F238E27FC236}">
              <a16:creationId xmlns:a16="http://schemas.microsoft.com/office/drawing/2014/main" id="{00000000-0008-0000-0000-00009A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170</xdr:row>
      <xdr:rowOff>0</xdr:rowOff>
    </xdr:from>
    <xdr:ext cx="184731" cy="264560"/>
    <xdr:sp macro="" textlink="">
      <xdr:nvSpPr>
        <xdr:cNvPr id="2203" name="TextBox 1">
          <a:extLst>
            <a:ext uri="{FF2B5EF4-FFF2-40B4-BE49-F238E27FC236}">
              <a16:creationId xmlns:a16="http://schemas.microsoft.com/office/drawing/2014/main" id="{00000000-0008-0000-0000-00009B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171</xdr:row>
      <xdr:rowOff>0</xdr:rowOff>
    </xdr:from>
    <xdr:ext cx="184731" cy="264560"/>
    <xdr:sp macro="" textlink="">
      <xdr:nvSpPr>
        <xdr:cNvPr id="2204" name="TextBox 2203">
          <a:extLst>
            <a:ext uri="{FF2B5EF4-FFF2-40B4-BE49-F238E27FC236}">
              <a16:creationId xmlns:a16="http://schemas.microsoft.com/office/drawing/2014/main" id="{00000000-0008-0000-0000-00009C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171</xdr:row>
      <xdr:rowOff>0</xdr:rowOff>
    </xdr:from>
    <xdr:ext cx="184731" cy="264560"/>
    <xdr:sp macro="" textlink="">
      <xdr:nvSpPr>
        <xdr:cNvPr id="2205" name="TextBox 1">
          <a:extLst>
            <a:ext uri="{FF2B5EF4-FFF2-40B4-BE49-F238E27FC236}">
              <a16:creationId xmlns:a16="http://schemas.microsoft.com/office/drawing/2014/main" id="{00000000-0008-0000-0000-00009D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171</xdr:row>
      <xdr:rowOff>0</xdr:rowOff>
    </xdr:from>
    <xdr:ext cx="184731" cy="264560"/>
    <xdr:sp macro="" textlink="">
      <xdr:nvSpPr>
        <xdr:cNvPr id="2206" name="TextBox 2205">
          <a:extLst>
            <a:ext uri="{FF2B5EF4-FFF2-40B4-BE49-F238E27FC236}">
              <a16:creationId xmlns:a16="http://schemas.microsoft.com/office/drawing/2014/main" id="{00000000-0008-0000-0000-00009E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171</xdr:row>
      <xdr:rowOff>0</xdr:rowOff>
    </xdr:from>
    <xdr:ext cx="184731" cy="264560"/>
    <xdr:sp macro="" textlink="">
      <xdr:nvSpPr>
        <xdr:cNvPr id="2207" name="TextBox 1">
          <a:extLst>
            <a:ext uri="{FF2B5EF4-FFF2-40B4-BE49-F238E27FC236}">
              <a16:creationId xmlns:a16="http://schemas.microsoft.com/office/drawing/2014/main" id="{00000000-0008-0000-0000-00009F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172</xdr:row>
      <xdr:rowOff>0</xdr:rowOff>
    </xdr:from>
    <xdr:ext cx="184731" cy="264560"/>
    <xdr:sp macro="" textlink="">
      <xdr:nvSpPr>
        <xdr:cNvPr id="2208" name="TextBox 2207">
          <a:extLst>
            <a:ext uri="{FF2B5EF4-FFF2-40B4-BE49-F238E27FC236}">
              <a16:creationId xmlns:a16="http://schemas.microsoft.com/office/drawing/2014/main" id="{00000000-0008-0000-0000-0000A0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172</xdr:row>
      <xdr:rowOff>0</xdr:rowOff>
    </xdr:from>
    <xdr:ext cx="184731" cy="264560"/>
    <xdr:sp macro="" textlink="">
      <xdr:nvSpPr>
        <xdr:cNvPr id="2209" name="TextBox 1">
          <a:extLst>
            <a:ext uri="{FF2B5EF4-FFF2-40B4-BE49-F238E27FC236}">
              <a16:creationId xmlns:a16="http://schemas.microsoft.com/office/drawing/2014/main" id="{00000000-0008-0000-0000-0000A1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172</xdr:row>
      <xdr:rowOff>0</xdr:rowOff>
    </xdr:from>
    <xdr:ext cx="184731" cy="264560"/>
    <xdr:sp macro="" textlink="">
      <xdr:nvSpPr>
        <xdr:cNvPr id="2210" name="TextBox 2209">
          <a:extLst>
            <a:ext uri="{FF2B5EF4-FFF2-40B4-BE49-F238E27FC236}">
              <a16:creationId xmlns:a16="http://schemas.microsoft.com/office/drawing/2014/main" id="{00000000-0008-0000-0000-0000A2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172</xdr:row>
      <xdr:rowOff>0</xdr:rowOff>
    </xdr:from>
    <xdr:ext cx="184731" cy="264560"/>
    <xdr:sp macro="" textlink="">
      <xdr:nvSpPr>
        <xdr:cNvPr id="2211" name="TextBox 1">
          <a:extLst>
            <a:ext uri="{FF2B5EF4-FFF2-40B4-BE49-F238E27FC236}">
              <a16:creationId xmlns:a16="http://schemas.microsoft.com/office/drawing/2014/main" id="{00000000-0008-0000-0000-0000A3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173</xdr:row>
      <xdr:rowOff>0</xdr:rowOff>
    </xdr:from>
    <xdr:ext cx="184731" cy="264560"/>
    <xdr:sp macro="" textlink="">
      <xdr:nvSpPr>
        <xdr:cNvPr id="2212" name="TextBox 2211">
          <a:extLst>
            <a:ext uri="{FF2B5EF4-FFF2-40B4-BE49-F238E27FC236}">
              <a16:creationId xmlns:a16="http://schemas.microsoft.com/office/drawing/2014/main" id="{00000000-0008-0000-0000-0000A4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173</xdr:row>
      <xdr:rowOff>0</xdr:rowOff>
    </xdr:from>
    <xdr:ext cx="184731" cy="264560"/>
    <xdr:sp macro="" textlink="">
      <xdr:nvSpPr>
        <xdr:cNvPr id="2213" name="TextBox 1">
          <a:extLst>
            <a:ext uri="{FF2B5EF4-FFF2-40B4-BE49-F238E27FC236}">
              <a16:creationId xmlns:a16="http://schemas.microsoft.com/office/drawing/2014/main" id="{00000000-0008-0000-0000-0000A5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173</xdr:row>
      <xdr:rowOff>0</xdr:rowOff>
    </xdr:from>
    <xdr:ext cx="184731" cy="264560"/>
    <xdr:sp macro="" textlink="">
      <xdr:nvSpPr>
        <xdr:cNvPr id="2214" name="TextBox 2213">
          <a:extLst>
            <a:ext uri="{FF2B5EF4-FFF2-40B4-BE49-F238E27FC236}">
              <a16:creationId xmlns:a16="http://schemas.microsoft.com/office/drawing/2014/main" id="{00000000-0008-0000-0000-0000A6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173</xdr:row>
      <xdr:rowOff>0</xdr:rowOff>
    </xdr:from>
    <xdr:ext cx="184731" cy="264560"/>
    <xdr:sp macro="" textlink="">
      <xdr:nvSpPr>
        <xdr:cNvPr id="2215" name="TextBox 1">
          <a:extLst>
            <a:ext uri="{FF2B5EF4-FFF2-40B4-BE49-F238E27FC236}">
              <a16:creationId xmlns:a16="http://schemas.microsoft.com/office/drawing/2014/main" id="{00000000-0008-0000-0000-0000A7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174</xdr:row>
      <xdr:rowOff>0</xdr:rowOff>
    </xdr:from>
    <xdr:ext cx="184731" cy="264560"/>
    <xdr:sp macro="" textlink="">
      <xdr:nvSpPr>
        <xdr:cNvPr id="2216" name="TextBox 2215">
          <a:extLst>
            <a:ext uri="{FF2B5EF4-FFF2-40B4-BE49-F238E27FC236}">
              <a16:creationId xmlns:a16="http://schemas.microsoft.com/office/drawing/2014/main" id="{00000000-0008-0000-0000-0000A8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174</xdr:row>
      <xdr:rowOff>0</xdr:rowOff>
    </xdr:from>
    <xdr:ext cx="184731" cy="264560"/>
    <xdr:sp macro="" textlink="">
      <xdr:nvSpPr>
        <xdr:cNvPr id="2217" name="TextBox 1">
          <a:extLst>
            <a:ext uri="{FF2B5EF4-FFF2-40B4-BE49-F238E27FC236}">
              <a16:creationId xmlns:a16="http://schemas.microsoft.com/office/drawing/2014/main" id="{00000000-0008-0000-0000-0000A9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174</xdr:row>
      <xdr:rowOff>0</xdr:rowOff>
    </xdr:from>
    <xdr:ext cx="184731" cy="264560"/>
    <xdr:sp macro="" textlink="">
      <xdr:nvSpPr>
        <xdr:cNvPr id="2218" name="TextBox 2217">
          <a:extLst>
            <a:ext uri="{FF2B5EF4-FFF2-40B4-BE49-F238E27FC236}">
              <a16:creationId xmlns:a16="http://schemas.microsoft.com/office/drawing/2014/main" id="{00000000-0008-0000-0000-0000AA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174</xdr:row>
      <xdr:rowOff>0</xdr:rowOff>
    </xdr:from>
    <xdr:ext cx="184731" cy="264560"/>
    <xdr:sp macro="" textlink="">
      <xdr:nvSpPr>
        <xdr:cNvPr id="2219" name="TextBox 1">
          <a:extLst>
            <a:ext uri="{FF2B5EF4-FFF2-40B4-BE49-F238E27FC236}">
              <a16:creationId xmlns:a16="http://schemas.microsoft.com/office/drawing/2014/main" id="{00000000-0008-0000-0000-0000AB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175</xdr:row>
      <xdr:rowOff>0</xdr:rowOff>
    </xdr:from>
    <xdr:ext cx="184731" cy="264560"/>
    <xdr:sp macro="" textlink="">
      <xdr:nvSpPr>
        <xdr:cNvPr id="2220" name="TextBox 2219">
          <a:extLst>
            <a:ext uri="{FF2B5EF4-FFF2-40B4-BE49-F238E27FC236}">
              <a16:creationId xmlns:a16="http://schemas.microsoft.com/office/drawing/2014/main" id="{00000000-0008-0000-0000-0000AC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175</xdr:row>
      <xdr:rowOff>0</xdr:rowOff>
    </xdr:from>
    <xdr:ext cx="184731" cy="264560"/>
    <xdr:sp macro="" textlink="">
      <xdr:nvSpPr>
        <xdr:cNvPr id="2221" name="TextBox 1">
          <a:extLst>
            <a:ext uri="{FF2B5EF4-FFF2-40B4-BE49-F238E27FC236}">
              <a16:creationId xmlns:a16="http://schemas.microsoft.com/office/drawing/2014/main" id="{00000000-0008-0000-0000-0000AD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175</xdr:row>
      <xdr:rowOff>0</xdr:rowOff>
    </xdr:from>
    <xdr:ext cx="184731" cy="264560"/>
    <xdr:sp macro="" textlink="">
      <xdr:nvSpPr>
        <xdr:cNvPr id="2222" name="TextBox 2221">
          <a:extLst>
            <a:ext uri="{FF2B5EF4-FFF2-40B4-BE49-F238E27FC236}">
              <a16:creationId xmlns:a16="http://schemas.microsoft.com/office/drawing/2014/main" id="{00000000-0008-0000-0000-0000AE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175</xdr:row>
      <xdr:rowOff>0</xdr:rowOff>
    </xdr:from>
    <xdr:ext cx="184731" cy="264560"/>
    <xdr:sp macro="" textlink="">
      <xdr:nvSpPr>
        <xdr:cNvPr id="2223" name="TextBox 1">
          <a:extLst>
            <a:ext uri="{FF2B5EF4-FFF2-40B4-BE49-F238E27FC236}">
              <a16:creationId xmlns:a16="http://schemas.microsoft.com/office/drawing/2014/main" id="{00000000-0008-0000-0000-0000AF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176</xdr:row>
      <xdr:rowOff>0</xdr:rowOff>
    </xdr:from>
    <xdr:ext cx="184731" cy="264560"/>
    <xdr:sp macro="" textlink="">
      <xdr:nvSpPr>
        <xdr:cNvPr id="2224" name="TextBox 2223">
          <a:extLst>
            <a:ext uri="{FF2B5EF4-FFF2-40B4-BE49-F238E27FC236}">
              <a16:creationId xmlns:a16="http://schemas.microsoft.com/office/drawing/2014/main" id="{00000000-0008-0000-0000-0000B0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176</xdr:row>
      <xdr:rowOff>0</xdr:rowOff>
    </xdr:from>
    <xdr:ext cx="184731" cy="264560"/>
    <xdr:sp macro="" textlink="">
      <xdr:nvSpPr>
        <xdr:cNvPr id="2225" name="TextBox 1">
          <a:extLst>
            <a:ext uri="{FF2B5EF4-FFF2-40B4-BE49-F238E27FC236}">
              <a16:creationId xmlns:a16="http://schemas.microsoft.com/office/drawing/2014/main" id="{00000000-0008-0000-0000-0000B1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176</xdr:row>
      <xdr:rowOff>0</xdr:rowOff>
    </xdr:from>
    <xdr:ext cx="184731" cy="264560"/>
    <xdr:sp macro="" textlink="">
      <xdr:nvSpPr>
        <xdr:cNvPr id="2226" name="TextBox 2225">
          <a:extLst>
            <a:ext uri="{FF2B5EF4-FFF2-40B4-BE49-F238E27FC236}">
              <a16:creationId xmlns:a16="http://schemas.microsoft.com/office/drawing/2014/main" id="{00000000-0008-0000-0000-0000B2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176</xdr:row>
      <xdr:rowOff>0</xdr:rowOff>
    </xdr:from>
    <xdr:ext cx="184731" cy="264560"/>
    <xdr:sp macro="" textlink="">
      <xdr:nvSpPr>
        <xdr:cNvPr id="2227" name="TextBox 1">
          <a:extLst>
            <a:ext uri="{FF2B5EF4-FFF2-40B4-BE49-F238E27FC236}">
              <a16:creationId xmlns:a16="http://schemas.microsoft.com/office/drawing/2014/main" id="{00000000-0008-0000-0000-0000B3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177</xdr:row>
      <xdr:rowOff>0</xdr:rowOff>
    </xdr:from>
    <xdr:ext cx="184731" cy="264560"/>
    <xdr:sp macro="" textlink="">
      <xdr:nvSpPr>
        <xdr:cNvPr id="2228" name="TextBox 2227">
          <a:extLst>
            <a:ext uri="{FF2B5EF4-FFF2-40B4-BE49-F238E27FC236}">
              <a16:creationId xmlns:a16="http://schemas.microsoft.com/office/drawing/2014/main" id="{00000000-0008-0000-0000-0000B4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177</xdr:row>
      <xdr:rowOff>0</xdr:rowOff>
    </xdr:from>
    <xdr:ext cx="184731" cy="264560"/>
    <xdr:sp macro="" textlink="">
      <xdr:nvSpPr>
        <xdr:cNvPr id="2229" name="TextBox 1">
          <a:extLst>
            <a:ext uri="{FF2B5EF4-FFF2-40B4-BE49-F238E27FC236}">
              <a16:creationId xmlns:a16="http://schemas.microsoft.com/office/drawing/2014/main" id="{00000000-0008-0000-0000-0000B5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177</xdr:row>
      <xdr:rowOff>0</xdr:rowOff>
    </xdr:from>
    <xdr:ext cx="184731" cy="264560"/>
    <xdr:sp macro="" textlink="">
      <xdr:nvSpPr>
        <xdr:cNvPr id="2230" name="TextBox 2229">
          <a:extLst>
            <a:ext uri="{FF2B5EF4-FFF2-40B4-BE49-F238E27FC236}">
              <a16:creationId xmlns:a16="http://schemas.microsoft.com/office/drawing/2014/main" id="{00000000-0008-0000-0000-0000B6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177</xdr:row>
      <xdr:rowOff>0</xdr:rowOff>
    </xdr:from>
    <xdr:ext cx="184731" cy="264560"/>
    <xdr:sp macro="" textlink="">
      <xdr:nvSpPr>
        <xdr:cNvPr id="2231" name="TextBox 1">
          <a:extLst>
            <a:ext uri="{FF2B5EF4-FFF2-40B4-BE49-F238E27FC236}">
              <a16:creationId xmlns:a16="http://schemas.microsoft.com/office/drawing/2014/main" id="{00000000-0008-0000-0000-0000B7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178</xdr:row>
      <xdr:rowOff>0</xdr:rowOff>
    </xdr:from>
    <xdr:ext cx="184731" cy="264560"/>
    <xdr:sp macro="" textlink="">
      <xdr:nvSpPr>
        <xdr:cNvPr id="2232" name="TextBox 2231">
          <a:extLst>
            <a:ext uri="{FF2B5EF4-FFF2-40B4-BE49-F238E27FC236}">
              <a16:creationId xmlns:a16="http://schemas.microsoft.com/office/drawing/2014/main" id="{00000000-0008-0000-0000-0000B8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178</xdr:row>
      <xdr:rowOff>0</xdr:rowOff>
    </xdr:from>
    <xdr:ext cx="184731" cy="264560"/>
    <xdr:sp macro="" textlink="">
      <xdr:nvSpPr>
        <xdr:cNvPr id="2233" name="TextBox 1">
          <a:extLst>
            <a:ext uri="{FF2B5EF4-FFF2-40B4-BE49-F238E27FC236}">
              <a16:creationId xmlns:a16="http://schemas.microsoft.com/office/drawing/2014/main" id="{00000000-0008-0000-0000-0000B9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178</xdr:row>
      <xdr:rowOff>0</xdr:rowOff>
    </xdr:from>
    <xdr:ext cx="184731" cy="264560"/>
    <xdr:sp macro="" textlink="">
      <xdr:nvSpPr>
        <xdr:cNvPr id="2234" name="TextBox 2233">
          <a:extLst>
            <a:ext uri="{FF2B5EF4-FFF2-40B4-BE49-F238E27FC236}">
              <a16:creationId xmlns:a16="http://schemas.microsoft.com/office/drawing/2014/main" id="{00000000-0008-0000-0000-0000BA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178</xdr:row>
      <xdr:rowOff>0</xdr:rowOff>
    </xdr:from>
    <xdr:ext cx="184731" cy="264560"/>
    <xdr:sp macro="" textlink="">
      <xdr:nvSpPr>
        <xdr:cNvPr id="2235" name="TextBox 1">
          <a:extLst>
            <a:ext uri="{FF2B5EF4-FFF2-40B4-BE49-F238E27FC236}">
              <a16:creationId xmlns:a16="http://schemas.microsoft.com/office/drawing/2014/main" id="{00000000-0008-0000-0000-0000BB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179</xdr:row>
      <xdr:rowOff>0</xdr:rowOff>
    </xdr:from>
    <xdr:ext cx="184731" cy="264560"/>
    <xdr:sp macro="" textlink="">
      <xdr:nvSpPr>
        <xdr:cNvPr id="2236" name="TextBox 2235">
          <a:extLst>
            <a:ext uri="{FF2B5EF4-FFF2-40B4-BE49-F238E27FC236}">
              <a16:creationId xmlns:a16="http://schemas.microsoft.com/office/drawing/2014/main" id="{00000000-0008-0000-0000-0000BC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179</xdr:row>
      <xdr:rowOff>0</xdr:rowOff>
    </xdr:from>
    <xdr:ext cx="184731" cy="264560"/>
    <xdr:sp macro="" textlink="">
      <xdr:nvSpPr>
        <xdr:cNvPr id="2237" name="TextBox 1">
          <a:extLst>
            <a:ext uri="{FF2B5EF4-FFF2-40B4-BE49-F238E27FC236}">
              <a16:creationId xmlns:a16="http://schemas.microsoft.com/office/drawing/2014/main" id="{00000000-0008-0000-0000-0000BD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179</xdr:row>
      <xdr:rowOff>0</xdr:rowOff>
    </xdr:from>
    <xdr:ext cx="184731" cy="264560"/>
    <xdr:sp macro="" textlink="">
      <xdr:nvSpPr>
        <xdr:cNvPr id="2238" name="TextBox 2237">
          <a:extLst>
            <a:ext uri="{FF2B5EF4-FFF2-40B4-BE49-F238E27FC236}">
              <a16:creationId xmlns:a16="http://schemas.microsoft.com/office/drawing/2014/main" id="{00000000-0008-0000-0000-0000BE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179</xdr:row>
      <xdr:rowOff>0</xdr:rowOff>
    </xdr:from>
    <xdr:ext cx="184731" cy="264560"/>
    <xdr:sp macro="" textlink="">
      <xdr:nvSpPr>
        <xdr:cNvPr id="2239" name="TextBox 1">
          <a:extLst>
            <a:ext uri="{FF2B5EF4-FFF2-40B4-BE49-F238E27FC236}">
              <a16:creationId xmlns:a16="http://schemas.microsoft.com/office/drawing/2014/main" id="{00000000-0008-0000-0000-0000BF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180</xdr:row>
      <xdr:rowOff>0</xdr:rowOff>
    </xdr:from>
    <xdr:ext cx="184731" cy="264560"/>
    <xdr:sp macro="" textlink="">
      <xdr:nvSpPr>
        <xdr:cNvPr id="2240" name="TextBox 2239">
          <a:extLst>
            <a:ext uri="{FF2B5EF4-FFF2-40B4-BE49-F238E27FC236}">
              <a16:creationId xmlns:a16="http://schemas.microsoft.com/office/drawing/2014/main" id="{00000000-0008-0000-0000-0000C0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180</xdr:row>
      <xdr:rowOff>0</xdr:rowOff>
    </xdr:from>
    <xdr:ext cx="184731" cy="264560"/>
    <xdr:sp macro="" textlink="">
      <xdr:nvSpPr>
        <xdr:cNvPr id="2241" name="TextBox 1">
          <a:extLst>
            <a:ext uri="{FF2B5EF4-FFF2-40B4-BE49-F238E27FC236}">
              <a16:creationId xmlns:a16="http://schemas.microsoft.com/office/drawing/2014/main" id="{00000000-0008-0000-0000-0000C1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180</xdr:row>
      <xdr:rowOff>0</xdr:rowOff>
    </xdr:from>
    <xdr:ext cx="184731" cy="264560"/>
    <xdr:sp macro="" textlink="">
      <xdr:nvSpPr>
        <xdr:cNvPr id="2242" name="TextBox 2241">
          <a:extLst>
            <a:ext uri="{FF2B5EF4-FFF2-40B4-BE49-F238E27FC236}">
              <a16:creationId xmlns:a16="http://schemas.microsoft.com/office/drawing/2014/main" id="{00000000-0008-0000-0000-0000C2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180</xdr:row>
      <xdr:rowOff>0</xdr:rowOff>
    </xdr:from>
    <xdr:ext cx="184731" cy="264560"/>
    <xdr:sp macro="" textlink="">
      <xdr:nvSpPr>
        <xdr:cNvPr id="2243" name="TextBox 1">
          <a:extLst>
            <a:ext uri="{FF2B5EF4-FFF2-40B4-BE49-F238E27FC236}">
              <a16:creationId xmlns:a16="http://schemas.microsoft.com/office/drawing/2014/main" id="{00000000-0008-0000-0000-0000C3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181</xdr:row>
      <xdr:rowOff>0</xdr:rowOff>
    </xdr:from>
    <xdr:ext cx="184731" cy="264560"/>
    <xdr:sp macro="" textlink="">
      <xdr:nvSpPr>
        <xdr:cNvPr id="2244" name="TextBox 2243">
          <a:extLst>
            <a:ext uri="{FF2B5EF4-FFF2-40B4-BE49-F238E27FC236}">
              <a16:creationId xmlns:a16="http://schemas.microsoft.com/office/drawing/2014/main" id="{00000000-0008-0000-0000-0000C4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181</xdr:row>
      <xdr:rowOff>0</xdr:rowOff>
    </xdr:from>
    <xdr:ext cx="184731" cy="264560"/>
    <xdr:sp macro="" textlink="">
      <xdr:nvSpPr>
        <xdr:cNvPr id="2245" name="TextBox 1">
          <a:extLst>
            <a:ext uri="{FF2B5EF4-FFF2-40B4-BE49-F238E27FC236}">
              <a16:creationId xmlns:a16="http://schemas.microsoft.com/office/drawing/2014/main" id="{00000000-0008-0000-0000-0000C5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181</xdr:row>
      <xdr:rowOff>0</xdr:rowOff>
    </xdr:from>
    <xdr:ext cx="184731" cy="264560"/>
    <xdr:sp macro="" textlink="">
      <xdr:nvSpPr>
        <xdr:cNvPr id="2246" name="TextBox 2245">
          <a:extLst>
            <a:ext uri="{FF2B5EF4-FFF2-40B4-BE49-F238E27FC236}">
              <a16:creationId xmlns:a16="http://schemas.microsoft.com/office/drawing/2014/main" id="{00000000-0008-0000-0000-0000C6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181</xdr:row>
      <xdr:rowOff>0</xdr:rowOff>
    </xdr:from>
    <xdr:ext cx="184731" cy="264560"/>
    <xdr:sp macro="" textlink="">
      <xdr:nvSpPr>
        <xdr:cNvPr id="2247" name="TextBox 1">
          <a:extLst>
            <a:ext uri="{FF2B5EF4-FFF2-40B4-BE49-F238E27FC236}">
              <a16:creationId xmlns:a16="http://schemas.microsoft.com/office/drawing/2014/main" id="{00000000-0008-0000-0000-0000C7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182</xdr:row>
      <xdr:rowOff>0</xdr:rowOff>
    </xdr:from>
    <xdr:ext cx="184731" cy="264560"/>
    <xdr:sp macro="" textlink="">
      <xdr:nvSpPr>
        <xdr:cNvPr id="2248" name="TextBox 2247">
          <a:extLst>
            <a:ext uri="{FF2B5EF4-FFF2-40B4-BE49-F238E27FC236}">
              <a16:creationId xmlns:a16="http://schemas.microsoft.com/office/drawing/2014/main" id="{00000000-0008-0000-0000-0000C8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182</xdr:row>
      <xdr:rowOff>0</xdr:rowOff>
    </xdr:from>
    <xdr:ext cx="184731" cy="264560"/>
    <xdr:sp macro="" textlink="">
      <xdr:nvSpPr>
        <xdr:cNvPr id="2249" name="TextBox 1">
          <a:extLst>
            <a:ext uri="{FF2B5EF4-FFF2-40B4-BE49-F238E27FC236}">
              <a16:creationId xmlns:a16="http://schemas.microsoft.com/office/drawing/2014/main" id="{00000000-0008-0000-0000-0000C9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182</xdr:row>
      <xdr:rowOff>0</xdr:rowOff>
    </xdr:from>
    <xdr:ext cx="184731" cy="264560"/>
    <xdr:sp macro="" textlink="">
      <xdr:nvSpPr>
        <xdr:cNvPr id="2250" name="TextBox 2249">
          <a:extLst>
            <a:ext uri="{FF2B5EF4-FFF2-40B4-BE49-F238E27FC236}">
              <a16:creationId xmlns:a16="http://schemas.microsoft.com/office/drawing/2014/main" id="{00000000-0008-0000-0000-0000CA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182</xdr:row>
      <xdr:rowOff>0</xdr:rowOff>
    </xdr:from>
    <xdr:ext cx="184731" cy="264560"/>
    <xdr:sp macro="" textlink="">
      <xdr:nvSpPr>
        <xdr:cNvPr id="2251" name="TextBox 1">
          <a:extLst>
            <a:ext uri="{FF2B5EF4-FFF2-40B4-BE49-F238E27FC236}">
              <a16:creationId xmlns:a16="http://schemas.microsoft.com/office/drawing/2014/main" id="{00000000-0008-0000-0000-0000CB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183</xdr:row>
      <xdr:rowOff>0</xdr:rowOff>
    </xdr:from>
    <xdr:ext cx="184731" cy="264560"/>
    <xdr:sp macro="" textlink="">
      <xdr:nvSpPr>
        <xdr:cNvPr id="2252" name="TextBox 2251">
          <a:extLst>
            <a:ext uri="{FF2B5EF4-FFF2-40B4-BE49-F238E27FC236}">
              <a16:creationId xmlns:a16="http://schemas.microsoft.com/office/drawing/2014/main" id="{00000000-0008-0000-0000-0000CC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183</xdr:row>
      <xdr:rowOff>0</xdr:rowOff>
    </xdr:from>
    <xdr:ext cx="184731" cy="264560"/>
    <xdr:sp macro="" textlink="">
      <xdr:nvSpPr>
        <xdr:cNvPr id="2253" name="TextBox 1">
          <a:extLst>
            <a:ext uri="{FF2B5EF4-FFF2-40B4-BE49-F238E27FC236}">
              <a16:creationId xmlns:a16="http://schemas.microsoft.com/office/drawing/2014/main" id="{00000000-0008-0000-0000-0000CD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183</xdr:row>
      <xdr:rowOff>0</xdr:rowOff>
    </xdr:from>
    <xdr:ext cx="184731" cy="264560"/>
    <xdr:sp macro="" textlink="">
      <xdr:nvSpPr>
        <xdr:cNvPr id="2254" name="TextBox 2253">
          <a:extLst>
            <a:ext uri="{FF2B5EF4-FFF2-40B4-BE49-F238E27FC236}">
              <a16:creationId xmlns:a16="http://schemas.microsoft.com/office/drawing/2014/main" id="{00000000-0008-0000-0000-0000CE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183</xdr:row>
      <xdr:rowOff>0</xdr:rowOff>
    </xdr:from>
    <xdr:ext cx="184731" cy="264560"/>
    <xdr:sp macro="" textlink="">
      <xdr:nvSpPr>
        <xdr:cNvPr id="2255" name="TextBox 1">
          <a:extLst>
            <a:ext uri="{FF2B5EF4-FFF2-40B4-BE49-F238E27FC236}">
              <a16:creationId xmlns:a16="http://schemas.microsoft.com/office/drawing/2014/main" id="{00000000-0008-0000-0000-0000CF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184</xdr:row>
      <xdr:rowOff>0</xdr:rowOff>
    </xdr:from>
    <xdr:ext cx="184731" cy="264560"/>
    <xdr:sp macro="" textlink="">
      <xdr:nvSpPr>
        <xdr:cNvPr id="2256" name="TextBox 2255">
          <a:extLst>
            <a:ext uri="{FF2B5EF4-FFF2-40B4-BE49-F238E27FC236}">
              <a16:creationId xmlns:a16="http://schemas.microsoft.com/office/drawing/2014/main" id="{00000000-0008-0000-0000-0000D0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184</xdr:row>
      <xdr:rowOff>0</xdr:rowOff>
    </xdr:from>
    <xdr:ext cx="184731" cy="264560"/>
    <xdr:sp macro="" textlink="">
      <xdr:nvSpPr>
        <xdr:cNvPr id="2257" name="TextBox 1">
          <a:extLst>
            <a:ext uri="{FF2B5EF4-FFF2-40B4-BE49-F238E27FC236}">
              <a16:creationId xmlns:a16="http://schemas.microsoft.com/office/drawing/2014/main" id="{00000000-0008-0000-0000-0000D1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184</xdr:row>
      <xdr:rowOff>0</xdr:rowOff>
    </xdr:from>
    <xdr:ext cx="184731" cy="264560"/>
    <xdr:sp macro="" textlink="">
      <xdr:nvSpPr>
        <xdr:cNvPr id="2258" name="TextBox 2257">
          <a:extLst>
            <a:ext uri="{FF2B5EF4-FFF2-40B4-BE49-F238E27FC236}">
              <a16:creationId xmlns:a16="http://schemas.microsoft.com/office/drawing/2014/main" id="{00000000-0008-0000-0000-0000D2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184</xdr:row>
      <xdr:rowOff>0</xdr:rowOff>
    </xdr:from>
    <xdr:ext cx="184731" cy="264560"/>
    <xdr:sp macro="" textlink="">
      <xdr:nvSpPr>
        <xdr:cNvPr id="2259" name="TextBox 1">
          <a:extLst>
            <a:ext uri="{FF2B5EF4-FFF2-40B4-BE49-F238E27FC236}">
              <a16:creationId xmlns:a16="http://schemas.microsoft.com/office/drawing/2014/main" id="{00000000-0008-0000-0000-0000D3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185</xdr:row>
      <xdr:rowOff>0</xdr:rowOff>
    </xdr:from>
    <xdr:ext cx="184731" cy="264560"/>
    <xdr:sp macro="" textlink="">
      <xdr:nvSpPr>
        <xdr:cNvPr id="2260" name="TextBox 2259">
          <a:extLst>
            <a:ext uri="{FF2B5EF4-FFF2-40B4-BE49-F238E27FC236}">
              <a16:creationId xmlns:a16="http://schemas.microsoft.com/office/drawing/2014/main" id="{00000000-0008-0000-0000-0000D4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185</xdr:row>
      <xdr:rowOff>0</xdr:rowOff>
    </xdr:from>
    <xdr:ext cx="184731" cy="264560"/>
    <xdr:sp macro="" textlink="">
      <xdr:nvSpPr>
        <xdr:cNvPr id="2261" name="TextBox 1">
          <a:extLst>
            <a:ext uri="{FF2B5EF4-FFF2-40B4-BE49-F238E27FC236}">
              <a16:creationId xmlns:a16="http://schemas.microsoft.com/office/drawing/2014/main" id="{00000000-0008-0000-0000-0000D5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185</xdr:row>
      <xdr:rowOff>0</xdr:rowOff>
    </xdr:from>
    <xdr:ext cx="184731" cy="264560"/>
    <xdr:sp macro="" textlink="">
      <xdr:nvSpPr>
        <xdr:cNvPr id="2262" name="TextBox 2261">
          <a:extLst>
            <a:ext uri="{FF2B5EF4-FFF2-40B4-BE49-F238E27FC236}">
              <a16:creationId xmlns:a16="http://schemas.microsoft.com/office/drawing/2014/main" id="{00000000-0008-0000-0000-0000D6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185</xdr:row>
      <xdr:rowOff>0</xdr:rowOff>
    </xdr:from>
    <xdr:ext cx="184731" cy="264560"/>
    <xdr:sp macro="" textlink="">
      <xdr:nvSpPr>
        <xdr:cNvPr id="2263" name="TextBox 1">
          <a:extLst>
            <a:ext uri="{FF2B5EF4-FFF2-40B4-BE49-F238E27FC236}">
              <a16:creationId xmlns:a16="http://schemas.microsoft.com/office/drawing/2014/main" id="{00000000-0008-0000-0000-0000D7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110</xdr:row>
      <xdr:rowOff>0</xdr:rowOff>
    </xdr:from>
    <xdr:ext cx="184731" cy="264560"/>
    <xdr:sp macro="" textlink="">
      <xdr:nvSpPr>
        <xdr:cNvPr id="2264" name="TextBox 2263">
          <a:extLst>
            <a:ext uri="{FF2B5EF4-FFF2-40B4-BE49-F238E27FC236}">
              <a16:creationId xmlns:a16="http://schemas.microsoft.com/office/drawing/2014/main" id="{00000000-0008-0000-0000-0000D8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110</xdr:row>
      <xdr:rowOff>0</xdr:rowOff>
    </xdr:from>
    <xdr:ext cx="184731" cy="264560"/>
    <xdr:sp macro="" textlink="">
      <xdr:nvSpPr>
        <xdr:cNvPr id="2265" name="TextBox 1">
          <a:extLst>
            <a:ext uri="{FF2B5EF4-FFF2-40B4-BE49-F238E27FC236}">
              <a16:creationId xmlns:a16="http://schemas.microsoft.com/office/drawing/2014/main" id="{00000000-0008-0000-0000-0000D9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110</xdr:row>
      <xdr:rowOff>0</xdr:rowOff>
    </xdr:from>
    <xdr:ext cx="184731" cy="264560"/>
    <xdr:sp macro="" textlink="">
      <xdr:nvSpPr>
        <xdr:cNvPr id="2266" name="TextBox 2265">
          <a:extLst>
            <a:ext uri="{FF2B5EF4-FFF2-40B4-BE49-F238E27FC236}">
              <a16:creationId xmlns:a16="http://schemas.microsoft.com/office/drawing/2014/main" id="{00000000-0008-0000-0000-0000DA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110</xdr:row>
      <xdr:rowOff>0</xdr:rowOff>
    </xdr:from>
    <xdr:ext cx="184731" cy="264560"/>
    <xdr:sp macro="" textlink="">
      <xdr:nvSpPr>
        <xdr:cNvPr id="2267" name="TextBox 1">
          <a:extLst>
            <a:ext uri="{FF2B5EF4-FFF2-40B4-BE49-F238E27FC236}">
              <a16:creationId xmlns:a16="http://schemas.microsoft.com/office/drawing/2014/main" id="{00000000-0008-0000-0000-0000DB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111</xdr:row>
      <xdr:rowOff>0</xdr:rowOff>
    </xdr:from>
    <xdr:ext cx="184731" cy="264560"/>
    <xdr:sp macro="" textlink="">
      <xdr:nvSpPr>
        <xdr:cNvPr id="2268" name="TextBox 2267">
          <a:extLst>
            <a:ext uri="{FF2B5EF4-FFF2-40B4-BE49-F238E27FC236}">
              <a16:creationId xmlns:a16="http://schemas.microsoft.com/office/drawing/2014/main" id="{00000000-0008-0000-0000-0000DC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111</xdr:row>
      <xdr:rowOff>0</xdr:rowOff>
    </xdr:from>
    <xdr:ext cx="184731" cy="264560"/>
    <xdr:sp macro="" textlink="">
      <xdr:nvSpPr>
        <xdr:cNvPr id="2269" name="TextBox 1">
          <a:extLst>
            <a:ext uri="{FF2B5EF4-FFF2-40B4-BE49-F238E27FC236}">
              <a16:creationId xmlns:a16="http://schemas.microsoft.com/office/drawing/2014/main" id="{00000000-0008-0000-0000-0000DD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111</xdr:row>
      <xdr:rowOff>0</xdr:rowOff>
    </xdr:from>
    <xdr:ext cx="184731" cy="264560"/>
    <xdr:sp macro="" textlink="">
      <xdr:nvSpPr>
        <xdr:cNvPr id="2270" name="TextBox 2269">
          <a:extLst>
            <a:ext uri="{FF2B5EF4-FFF2-40B4-BE49-F238E27FC236}">
              <a16:creationId xmlns:a16="http://schemas.microsoft.com/office/drawing/2014/main" id="{00000000-0008-0000-0000-0000DE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111</xdr:row>
      <xdr:rowOff>0</xdr:rowOff>
    </xdr:from>
    <xdr:ext cx="184731" cy="264560"/>
    <xdr:sp macro="" textlink="">
      <xdr:nvSpPr>
        <xdr:cNvPr id="2271" name="TextBox 1">
          <a:extLst>
            <a:ext uri="{FF2B5EF4-FFF2-40B4-BE49-F238E27FC236}">
              <a16:creationId xmlns:a16="http://schemas.microsoft.com/office/drawing/2014/main" id="{00000000-0008-0000-0000-0000DF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112</xdr:row>
      <xdr:rowOff>0</xdr:rowOff>
    </xdr:from>
    <xdr:ext cx="184731" cy="264560"/>
    <xdr:sp macro="" textlink="">
      <xdr:nvSpPr>
        <xdr:cNvPr id="2272" name="TextBox 2271">
          <a:extLst>
            <a:ext uri="{FF2B5EF4-FFF2-40B4-BE49-F238E27FC236}">
              <a16:creationId xmlns:a16="http://schemas.microsoft.com/office/drawing/2014/main" id="{00000000-0008-0000-0000-0000E0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112</xdr:row>
      <xdr:rowOff>0</xdr:rowOff>
    </xdr:from>
    <xdr:ext cx="184731" cy="264560"/>
    <xdr:sp macro="" textlink="">
      <xdr:nvSpPr>
        <xdr:cNvPr id="2273" name="TextBox 1">
          <a:extLst>
            <a:ext uri="{FF2B5EF4-FFF2-40B4-BE49-F238E27FC236}">
              <a16:creationId xmlns:a16="http://schemas.microsoft.com/office/drawing/2014/main" id="{00000000-0008-0000-0000-0000E1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112</xdr:row>
      <xdr:rowOff>0</xdr:rowOff>
    </xdr:from>
    <xdr:ext cx="184731" cy="264560"/>
    <xdr:sp macro="" textlink="">
      <xdr:nvSpPr>
        <xdr:cNvPr id="2274" name="TextBox 2273">
          <a:extLst>
            <a:ext uri="{FF2B5EF4-FFF2-40B4-BE49-F238E27FC236}">
              <a16:creationId xmlns:a16="http://schemas.microsoft.com/office/drawing/2014/main" id="{00000000-0008-0000-0000-0000E2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112</xdr:row>
      <xdr:rowOff>0</xdr:rowOff>
    </xdr:from>
    <xdr:ext cx="184731" cy="264560"/>
    <xdr:sp macro="" textlink="">
      <xdr:nvSpPr>
        <xdr:cNvPr id="2275" name="TextBox 1">
          <a:extLst>
            <a:ext uri="{FF2B5EF4-FFF2-40B4-BE49-F238E27FC236}">
              <a16:creationId xmlns:a16="http://schemas.microsoft.com/office/drawing/2014/main" id="{00000000-0008-0000-0000-0000E3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113</xdr:row>
      <xdr:rowOff>0</xdr:rowOff>
    </xdr:from>
    <xdr:ext cx="184731" cy="264560"/>
    <xdr:sp macro="" textlink="">
      <xdr:nvSpPr>
        <xdr:cNvPr id="2276" name="TextBox 2275">
          <a:extLst>
            <a:ext uri="{FF2B5EF4-FFF2-40B4-BE49-F238E27FC236}">
              <a16:creationId xmlns:a16="http://schemas.microsoft.com/office/drawing/2014/main" id="{00000000-0008-0000-0000-0000E4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113</xdr:row>
      <xdr:rowOff>0</xdr:rowOff>
    </xdr:from>
    <xdr:ext cx="184731" cy="264560"/>
    <xdr:sp macro="" textlink="">
      <xdr:nvSpPr>
        <xdr:cNvPr id="2277" name="TextBox 1">
          <a:extLst>
            <a:ext uri="{FF2B5EF4-FFF2-40B4-BE49-F238E27FC236}">
              <a16:creationId xmlns:a16="http://schemas.microsoft.com/office/drawing/2014/main" id="{00000000-0008-0000-0000-0000E5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113</xdr:row>
      <xdr:rowOff>0</xdr:rowOff>
    </xdr:from>
    <xdr:ext cx="184731" cy="264560"/>
    <xdr:sp macro="" textlink="">
      <xdr:nvSpPr>
        <xdr:cNvPr id="2278" name="TextBox 2277">
          <a:extLst>
            <a:ext uri="{FF2B5EF4-FFF2-40B4-BE49-F238E27FC236}">
              <a16:creationId xmlns:a16="http://schemas.microsoft.com/office/drawing/2014/main" id="{00000000-0008-0000-0000-0000E6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113</xdr:row>
      <xdr:rowOff>0</xdr:rowOff>
    </xdr:from>
    <xdr:ext cx="184731" cy="264560"/>
    <xdr:sp macro="" textlink="">
      <xdr:nvSpPr>
        <xdr:cNvPr id="2279" name="TextBox 1">
          <a:extLst>
            <a:ext uri="{FF2B5EF4-FFF2-40B4-BE49-F238E27FC236}">
              <a16:creationId xmlns:a16="http://schemas.microsoft.com/office/drawing/2014/main" id="{00000000-0008-0000-0000-0000E7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114</xdr:row>
      <xdr:rowOff>0</xdr:rowOff>
    </xdr:from>
    <xdr:ext cx="184731" cy="264560"/>
    <xdr:sp macro="" textlink="">
      <xdr:nvSpPr>
        <xdr:cNvPr id="2280" name="TextBox 2279">
          <a:extLst>
            <a:ext uri="{FF2B5EF4-FFF2-40B4-BE49-F238E27FC236}">
              <a16:creationId xmlns:a16="http://schemas.microsoft.com/office/drawing/2014/main" id="{00000000-0008-0000-0000-0000E8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114</xdr:row>
      <xdr:rowOff>0</xdr:rowOff>
    </xdr:from>
    <xdr:ext cx="184731" cy="264560"/>
    <xdr:sp macro="" textlink="">
      <xdr:nvSpPr>
        <xdr:cNvPr id="2281" name="TextBox 1">
          <a:extLst>
            <a:ext uri="{FF2B5EF4-FFF2-40B4-BE49-F238E27FC236}">
              <a16:creationId xmlns:a16="http://schemas.microsoft.com/office/drawing/2014/main" id="{00000000-0008-0000-0000-0000E9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114</xdr:row>
      <xdr:rowOff>0</xdr:rowOff>
    </xdr:from>
    <xdr:ext cx="184731" cy="264560"/>
    <xdr:sp macro="" textlink="">
      <xdr:nvSpPr>
        <xdr:cNvPr id="2282" name="TextBox 2281">
          <a:extLst>
            <a:ext uri="{FF2B5EF4-FFF2-40B4-BE49-F238E27FC236}">
              <a16:creationId xmlns:a16="http://schemas.microsoft.com/office/drawing/2014/main" id="{00000000-0008-0000-0000-0000EA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114</xdr:row>
      <xdr:rowOff>0</xdr:rowOff>
    </xdr:from>
    <xdr:ext cx="184731" cy="264560"/>
    <xdr:sp macro="" textlink="">
      <xdr:nvSpPr>
        <xdr:cNvPr id="2283" name="TextBox 1">
          <a:extLst>
            <a:ext uri="{FF2B5EF4-FFF2-40B4-BE49-F238E27FC236}">
              <a16:creationId xmlns:a16="http://schemas.microsoft.com/office/drawing/2014/main" id="{00000000-0008-0000-0000-0000EB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115</xdr:row>
      <xdr:rowOff>0</xdr:rowOff>
    </xdr:from>
    <xdr:ext cx="184731" cy="264560"/>
    <xdr:sp macro="" textlink="">
      <xdr:nvSpPr>
        <xdr:cNvPr id="2284" name="TextBox 2283">
          <a:extLst>
            <a:ext uri="{FF2B5EF4-FFF2-40B4-BE49-F238E27FC236}">
              <a16:creationId xmlns:a16="http://schemas.microsoft.com/office/drawing/2014/main" id="{00000000-0008-0000-0000-0000EC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115</xdr:row>
      <xdr:rowOff>0</xdr:rowOff>
    </xdr:from>
    <xdr:ext cx="184731" cy="264560"/>
    <xdr:sp macro="" textlink="">
      <xdr:nvSpPr>
        <xdr:cNvPr id="2285" name="TextBox 1">
          <a:extLst>
            <a:ext uri="{FF2B5EF4-FFF2-40B4-BE49-F238E27FC236}">
              <a16:creationId xmlns:a16="http://schemas.microsoft.com/office/drawing/2014/main" id="{00000000-0008-0000-0000-0000ED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115</xdr:row>
      <xdr:rowOff>0</xdr:rowOff>
    </xdr:from>
    <xdr:ext cx="184731" cy="264560"/>
    <xdr:sp macro="" textlink="">
      <xdr:nvSpPr>
        <xdr:cNvPr id="2286" name="TextBox 2285">
          <a:extLst>
            <a:ext uri="{FF2B5EF4-FFF2-40B4-BE49-F238E27FC236}">
              <a16:creationId xmlns:a16="http://schemas.microsoft.com/office/drawing/2014/main" id="{00000000-0008-0000-0000-0000EE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115</xdr:row>
      <xdr:rowOff>0</xdr:rowOff>
    </xdr:from>
    <xdr:ext cx="184731" cy="264560"/>
    <xdr:sp macro="" textlink="">
      <xdr:nvSpPr>
        <xdr:cNvPr id="2287" name="TextBox 1">
          <a:extLst>
            <a:ext uri="{FF2B5EF4-FFF2-40B4-BE49-F238E27FC236}">
              <a16:creationId xmlns:a16="http://schemas.microsoft.com/office/drawing/2014/main" id="{00000000-0008-0000-0000-0000EF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116</xdr:row>
      <xdr:rowOff>0</xdr:rowOff>
    </xdr:from>
    <xdr:ext cx="184731" cy="264560"/>
    <xdr:sp macro="" textlink="">
      <xdr:nvSpPr>
        <xdr:cNvPr id="2288" name="TextBox 2287">
          <a:extLst>
            <a:ext uri="{FF2B5EF4-FFF2-40B4-BE49-F238E27FC236}">
              <a16:creationId xmlns:a16="http://schemas.microsoft.com/office/drawing/2014/main" id="{00000000-0008-0000-0000-0000F0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116</xdr:row>
      <xdr:rowOff>0</xdr:rowOff>
    </xdr:from>
    <xdr:ext cx="184731" cy="264560"/>
    <xdr:sp macro="" textlink="">
      <xdr:nvSpPr>
        <xdr:cNvPr id="2289" name="TextBox 1">
          <a:extLst>
            <a:ext uri="{FF2B5EF4-FFF2-40B4-BE49-F238E27FC236}">
              <a16:creationId xmlns:a16="http://schemas.microsoft.com/office/drawing/2014/main" id="{00000000-0008-0000-0000-0000F1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116</xdr:row>
      <xdr:rowOff>0</xdr:rowOff>
    </xdr:from>
    <xdr:ext cx="184731" cy="264560"/>
    <xdr:sp macro="" textlink="">
      <xdr:nvSpPr>
        <xdr:cNvPr id="2290" name="TextBox 2289">
          <a:extLst>
            <a:ext uri="{FF2B5EF4-FFF2-40B4-BE49-F238E27FC236}">
              <a16:creationId xmlns:a16="http://schemas.microsoft.com/office/drawing/2014/main" id="{00000000-0008-0000-0000-0000F2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116</xdr:row>
      <xdr:rowOff>0</xdr:rowOff>
    </xdr:from>
    <xdr:ext cx="184731" cy="264560"/>
    <xdr:sp macro="" textlink="">
      <xdr:nvSpPr>
        <xdr:cNvPr id="2291" name="TextBox 1">
          <a:extLst>
            <a:ext uri="{FF2B5EF4-FFF2-40B4-BE49-F238E27FC236}">
              <a16:creationId xmlns:a16="http://schemas.microsoft.com/office/drawing/2014/main" id="{00000000-0008-0000-0000-0000F3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117</xdr:row>
      <xdr:rowOff>0</xdr:rowOff>
    </xdr:from>
    <xdr:ext cx="184731" cy="264560"/>
    <xdr:sp macro="" textlink="">
      <xdr:nvSpPr>
        <xdr:cNvPr id="2292" name="TextBox 2291">
          <a:extLst>
            <a:ext uri="{FF2B5EF4-FFF2-40B4-BE49-F238E27FC236}">
              <a16:creationId xmlns:a16="http://schemas.microsoft.com/office/drawing/2014/main" id="{00000000-0008-0000-0000-0000F4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117</xdr:row>
      <xdr:rowOff>0</xdr:rowOff>
    </xdr:from>
    <xdr:ext cx="184731" cy="264560"/>
    <xdr:sp macro="" textlink="">
      <xdr:nvSpPr>
        <xdr:cNvPr id="2293" name="TextBox 1">
          <a:extLst>
            <a:ext uri="{FF2B5EF4-FFF2-40B4-BE49-F238E27FC236}">
              <a16:creationId xmlns:a16="http://schemas.microsoft.com/office/drawing/2014/main" id="{00000000-0008-0000-0000-0000F5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117</xdr:row>
      <xdr:rowOff>0</xdr:rowOff>
    </xdr:from>
    <xdr:ext cx="184731" cy="264560"/>
    <xdr:sp macro="" textlink="">
      <xdr:nvSpPr>
        <xdr:cNvPr id="2294" name="TextBox 2293">
          <a:extLst>
            <a:ext uri="{FF2B5EF4-FFF2-40B4-BE49-F238E27FC236}">
              <a16:creationId xmlns:a16="http://schemas.microsoft.com/office/drawing/2014/main" id="{00000000-0008-0000-0000-0000F6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117</xdr:row>
      <xdr:rowOff>0</xdr:rowOff>
    </xdr:from>
    <xdr:ext cx="184731" cy="264560"/>
    <xdr:sp macro="" textlink="">
      <xdr:nvSpPr>
        <xdr:cNvPr id="2295" name="TextBox 1">
          <a:extLst>
            <a:ext uri="{FF2B5EF4-FFF2-40B4-BE49-F238E27FC236}">
              <a16:creationId xmlns:a16="http://schemas.microsoft.com/office/drawing/2014/main" id="{00000000-0008-0000-0000-0000F7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118</xdr:row>
      <xdr:rowOff>0</xdr:rowOff>
    </xdr:from>
    <xdr:ext cx="184731" cy="264560"/>
    <xdr:sp macro="" textlink="">
      <xdr:nvSpPr>
        <xdr:cNvPr id="2296" name="TextBox 2295">
          <a:extLst>
            <a:ext uri="{FF2B5EF4-FFF2-40B4-BE49-F238E27FC236}">
              <a16:creationId xmlns:a16="http://schemas.microsoft.com/office/drawing/2014/main" id="{00000000-0008-0000-0000-0000F8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118</xdr:row>
      <xdr:rowOff>0</xdr:rowOff>
    </xdr:from>
    <xdr:ext cx="184731" cy="264560"/>
    <xdr:sp macro="" textlink="">
      <xdr:nvSpPr>
        <xdr:cNvPr id="2297" name="TextBox 1">
          <a:extLst>
            <a:ext uri="{FF2B5EF4-FFF2-40B4-BE49-F238E27FC236}">
              <a16:creationId xmlns:a16="http://schemas.microsoft.com/office/drawing/2014/main" id="{00000000-0008-0000-0000-0000F9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118</xdr:row>
      <xdr:rowOff>0</xdr:rowOff>
    </xdr:from>
    <xdr:ext cx="184731" cy="264560"/>
    <xdr:sp macro="" textlink="">
      <xdr:nvSpPr>
        <xdr:cNvPr id="2298" name="TextBox 2297">
          <a:extLst>
            <a:ext uri="{FF2B5EF4-FFF2-40B4-BE49-F238E27FC236}">
              <a16:creationId xmlns:a16="http://schemas.microsoft.com/office/drawing/2014/main" id="{00000000-0008-0000-0000-0000FA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118</xdr:row>
      <xdr:rowOff>0</xdr:rowOff>
    </xdr:from>
    <xdr:ext cx="184731" cy="264560"/>
    <xdr:sp macro="" textlink="">
      <xdr:nvSpPr>
        <xdr:cNvPr id="2299" name="TextBox 1">
          <a:extLst>
            <a:ext uri="{FF2B5EF4-FFF2-40B4-BE49-F238E27FC236}">
              <a16:creationId xmlns:a16="http://schemas.microsoft.com/office/drawing/2014/main" id="{00000000-0008-0000-0000-0000FB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119</xdr:row>
      <xdr:rowOff>0</xdr:rowOff>
    </xdr:from>
    <xdr:ext cx="184731" cy="264560"/>
    <xdr:sp macro="" textlink="">
      <xdr:nvSpPr>
        <xdr:cNvPr id="2300" name="TextBox 2299">
          <a:extLst>
            <a:ext uri="{FF2B5EF4-FFF2-40B4-BE49-F238E27FC236}">
              <a16:creationId xmlns:a16="http://schemas.microsoft.com/office/drawing/2014/main" id="{00000000-0008-0000-0000-0000FC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119</xdr:row>
      <xdr:rowOff>0</xdr:rowOff>
    </xdr:from>
    <xdr:ext cx="184731" cy="264560"/>
    <xdr:sp macro="" textlink="">
      <xdr:nvSpPr>
        <xdr:cNvPr id="2301" name="TextBox 1">
          <a:extLst>
            <a:ext uri="{FF2B5EF4-FFF2-40B4-BE49-F238E27FC236}">
              <a16:creationId xmlns:a16="http://schemas.microsoft.com/office/drawing/2014/main" id="{00000000-0008-0000-0000-0000FD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119</xdr:row>
      <xdr:rowOff>0</xdr:rowOff>
    </xdr:from>
    <xdr:ext cx="184731" cy="264560"/>
    <xdr:sp macro="" textlink="">
      <xdr:nvSpPr>
        <xdr:cNvPr id="2302" name="TextBox 2301">
          <a:extLst>
            <a:ext uri="{FF2B5EF4-FFF2-40B4-BE49-F238E27FC236}">
              <a16:creationId xmlns:a16="http://schemas.microsoft.com/office/drawing/2014/main" id="{00000000-0008-0000-0000-0000FE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119</xdr:row>
      <xdr:rowOff>0</xdr:rowOff>
    </xdr:from>
    <xdr:ext cx="184731" cy="264560"/>
    <xdr:sp macro="" textlink="">
      <xdr:nvSpPr>
        <xdr:cNvPr id="2303" name="TextBox 1">
          <a:extLst>
            <a:ext uri="{FF2B5EF4-FFF2-40B4-BE49-F238E27FC236}">
              <a16:creationId xmlns:a16="http://schemas.microsoft.com/office/drawing/2014/main" id="{00000000-0008-0000-0000-0000FF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120</xdr:row>
      <xdr:rowOff>0</xdr:rowOff>
    </xdr:from>
    <xdr:ext cx="184731" cy="264560"/>
    <xdr:sp macro="" textlink="">
      <xdr:nvSpPr>
        <xdr:cNvPr id="2304" name="TextBox 2303">
          <a:extLst>
            <a:ext uri="{FF2B5EF4-FFF2-40B4-BE49-F238E27FC236}">
              <a16:creationId xmlns:a16="http://schemas.microsoft.com/office/drawing/2014/main" id="{00000000-0008-0000-0000-000000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120</xdr:row>
      <xdr:rowOff>0</xdr:rowOff>
    </xdr:from>
    <xdr:ext cx="184731" cy="264560"/>
    <xdr:sp macro="" textlink="">
      <xdr:nvSpPr>
        <xdr:cNvPr id="2305" name="TextBox 1">
          <a:extLst>
            <a:ext uri="{FF2B5EF4-FFF2-40B4-BE49-F238E27FC236}">
              <a16:creationId xmlns:a16="http://schemas.microsoft.com/office/drawing/2014/main" id="{00000000-0008-0000-0000-000001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120</xdr:row>
      <xdr:rowOff>0</xdr:rowOff>
    </xdr:from>
    <xdr:ext cx="184731" cy="264560"/>
    <xdr:sp macro="" textlink="">
      <xdr:nvSpPr>
        <xdr:cNvPr id="2306" name="TextBox 2305">
          <a:extLst>
            <a:ext uri="{FF2B5EF4-FFF2-40B4-BE49-F238E27FC236}">
              <a16:creationId xmlns:a16="http://schemas.microsoft.com/office/drawing/2014/main" id="{00000000-0008-0000-0000-000002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120</xdr:row>
      <xdr:rowOff>0</xdr:rowOff>
    </xdr:from>
    <xdr:ext cx="184731" cy="264560"/>
    <xdr:sp macro="" textlink="">
      <xdr:nvSpPr>
        <xdr:cNvPr id="2307" name="TextBox 1">
          <a:extLst>
            <a:ext uri="{FF2B5EF4-FFF2-40B4-BE49-F238E27FC236}">
              <a16:creationId xmlns:a16="http://schemas.microsoft.com/office/drawing/2014/main" id="{00000000-0008-0000-0000-000003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121</xdr:row>
      <xdr:rowOff>0</xdr:rowOff>
    </xdr:from>
    <xdr:ext cx="184731" cy="264560"/>
    <xdr:sp macro="" textlink="">
      <xdr:nvSpPr>
        <xdr:cNvPr id="2308" name="TextBox 2307">
          <a:extLst>
            <a:ext uri="{FF2B5EF4-FFF2-40B4-BE49-F238E27FC236}">
              <a16:creationId xmlns:a16="http://schemas.microsoft.com/office/drawing/2014/main" id="{00000000-0008-0000-0000-000004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121</xdr:row>
      <xdr:rowOff>0</xdr:rowOff>
    </xdr:from>
    <xdr:ext cx="184731" cy="264560"/>
    <xdr:sp macro="" textlink="">
      <xdr:nvSpPr>
        <xdr:cNvPr id="2309" name="TextBox 1">
          <a:extLst>
            <a:ext uri="{FF2B5EF4-FFF2-40B4-BE49-F238E27FC236}">
              <a16:creationId xmlns:a16="http://schemas.microsoft.com/office/drawing/2014/main" id="{00000000-0008-0000-0000-000005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121</xdr:row>
      <xdr:rowOff>0</xdr:rowOff>
    </xdr:from>
    <xdr:ext cx="184731" cy="264560"/>
    <xdr:sp macro="" textlink="">
      <xdr:nvSpPr>
        <xdr:cNvPr id="2310" name="TextBox 2309">
          <a:extLst>
            <a:ext uri="{FF2B5EF4-FFF2-40B4-BE49-F238E27FC236}">
              <a16:creationId xmlns:a16="http://schemas.microsoft.com/office/drawing/2014/main" id="{00000000-0008-0000-0000-000006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121</xdr:row>
      <xdr:rowOff>0</xdr:rowOff>
    </xdr:from>
    <xdr:ext cx="184731" cy="264560"/>
    <xdr:sp macro="" textlink="">
      <xdr:nvSpPr>
        <xdr:cNvPr id="2311" name="TextBox 1">
          <a:extLst>
            <a:ext uri="{FF2B5EF4-FFF2-40B4-BE49-F238E27FC236}">
              <a16:creationId xmlns:a16="http://schemas.microsoft.com/office/drawing/2014/main" id="{00000000-0008-0000-0000-000007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122</xdr:row>
      <xdr:rowOff>0</xdr:rowOff>
    </xdr:from>
    <xdr:ext cx="184731" cy="264560"/>
    <xdr:sp macro="" textlink="">
      <xdr:nvSpPr>
        <xdr:cNvPr id="2312" name="TextBox 2311">
          <a:extLst>
            <a:ext uri="{FF2B5EF4-FFF2-40B4-BE49-F238E27FC236}">
              <a16:creationId xmlns:a16="http://schemas.microsoft.com/office/drawing/2014/main" id="{00000000-0008-0000-0000-000008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122</xdr:row>
      <xdr:rowOff>0</xdr:rowOff>
    </xdr:from>
    <xdr:ext cx="184731" cy="264560"/>
    <xdr:sp macro="" textlink="">
      <xdr:nvSpPr>
        <xdr:cNvPr id="2313" name="TextBox 1">
          <a:extLst>
            <a:ext uri="{FF2B5EF4-FFF2-40B4-BE49-F238E27FC236}">
              <a16:creationId xmlns:a16="http://schemas.microsoft.com/office/drawing/2014/main" id="{00000000-0008-0000-0000-000009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122</xdr:row>
      <xdr:rowOff>0</xdr:rowOff>
    </xdr:from>
    <xdr:ext cx="184731" cy="264560"/>
    <xdr:sp macro="" textlink="">
      <xdr:nvSpPr>
        <xdr:cNvPr id="2314" name="TextBox 2313">
          <a:extLst>
            <a:ext uri="{FF2B5EF4-FFF2-40B4-BE49-F238E27FC236}">
              <a16:creationId xmlns:a16="http://schemas.microsoft.com/office/drawing/2014/main" id="{00000000-0008-0000-0000-00000A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122</xdr:row>
      <xdr:rowOff>0</xdr:rowOff>
    </xdr:from>
    <xdr:ext cx="184731" cy="264560"/>
    <xdr:sp macro="" textlink="">
      <xdr:nvSpPr>
        <xdr:cNvPr id="2315" name="TextBox 1">
          <a:extLst>
            <a:ext uri="{FF2B5EF4-FFF2-40B4-BE49-F238E27FC236}">
              <a16:creationId xmlns:a16="http://schemas.microsoft.com/office/drawing/2014/main" id="{00000000-0008-0000-0000-00000B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123</xdr:row>
      <xdr:rowOff>0</xdr:rowOff>
    </xdr:from>
    <xdr:ext cx="184731" cy="264560"/>
    <xdr:sp macro="" textlink="">
      <xdr:nvSpPr>
        <xdr:cNvPr id="2316" name="TextBox 2315">
          <a:extLst>
            <a:ext uri="{FF2B5EF4-FFF2-40B4-BE49-F238E27FC236}">
              <a16:creationId xmlns:a16="http://schemas.microsoft.com/office/drawing/2014/main" id="{00000000-0008-0000-0000-00000C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123</xdr:row>
      <xdr:rowOff>0</xdr:rowOff>
    </xdr:from>
    <xdr:ext cx="184731" cy="264560"/>
    <xdr:sp macro="" textlink="">
      <xdr:nvSpPr>
        <xdr:cNvPr id="2317" name="TextBox 1">
          <a:extLst>
            <a:ext uri="{FF2B5EF4-FFF2-40B4-BE49-F238E27FC236}">
              <a16:creationId xmlns:a16="http://schemas.microsoft.com/office/drawing/2014/main" id="{00000000-0008-0000-0000-00000D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123</xdr:row>
      <xdr:rowOff>0</xdr:rowOff>
    </xdr:from>
    <xdr:ext cx="184731" cy="264560"/>
    <xdr:sp macro="" textlink="">
      <xdr:nvSpPr>
        <xdr:cNvPr id="2318" name="TextBox 2317">
          <a:extLst>
            <a:ext uri="{FF2B5EF4-FFF2-40B4-BE49-F238E27FC236}">
              <a16:creationId xmlns:a16="http://schemas.microsoft.com/office/drawing/2014/main" id="{00000000-0008-0000-0000-00000E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123</xdr:row>
      <xdr:rowOff>0</xdr:rowOff>
    </xdr:from>
    <xdr:ext cx="184731" cy="264560"/>
    <xdr:sp macro="" textlink="">
      <xdr:nvSpPr>
        <xdr:cNvPr id="2319" name="TextBox 1">
          <a:extLst>
            <a:ext uri="{FF2B5EF4-FFF2-40B4-BE49-F238E27FC236}">
              <a16:creationId xmlns:a16="http://schemas.microsoft.com/office/drawing/2014/main" id="{00000000-0008-0000-0000-00000F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124</xdr:row>
      <xdr:rowOff>0</xdr:rowOff>
    </xdr:from>
    <xdr:ext cx="184731" cy="264560"/>
    <xdr:sp macro="" textlink="">
      <xdr:nvSpPr>
        <xdr:cNvPr id="2320" name="TextBox 2319">
          <a:extLst>
            <a:ext uri="{FF2B5EF4-FFF2-40B4-BE49-F238E27FC236}">
              <a16:creationId xmlns:a16="http://schemas.microsoft.com/office/drawing/2014/main" id="{00000000-0008-0000-0000-000010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124</xdr:row>
      <xdr:rowOff>0</xdr:rowOff>
    </xdr:from>
    <xdr:ext cx="184731" cy="264560"/>
    <xdr:sp macro="" textlink="">
      <xdr:nvSpPr>
        <xdr:cNvPr id="2321" name="TextBox 1">
          <a:extLst>
            <a:ext uri="{FF2B5EF4-FFF2-40B4-BE49-F238E27FC236}">
              <a16:creationId xmlns:a16="http://schemas.microsoft.com/office/drawing/2014/main" id="{00000000-0008-0000-0000-000011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124</xdr:row>
      <xdr:rowOff>0</xdr:rowOff>
    </xdr:from>
    <xdr:ext cx="184731" cy="264560"/>
    <xdr:sp macro="" textlink="">
      <xdr:nvSpPr>
        <xdr:cNvPr id="2322" name="TextBox 2321">
          <a:extLst>
            <a:ext uri="{FF2B5EF4-FFF2-40B4-BE49-F238E27FC236}">
              <a16:creationId xmlns:a16="http://schemas.microsoft.com/office/drawing/2014/main" id="{00000000-0008-0000-0000-000012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124</xdr:row>
      <xdr:rowOff>0</xdr:rowOff>
    </xdr:from>
    <xdr:ext cx="184731" cy="264560"/>
    <xdr:sp macro="" textlink="">
      <xdr:nvSpPr>
        <xdr:cNvPr id="2323" name="TextBox 1">
          <a:extLst>
            <a:ext uri="{FF2B5EF4-FFF2-40B4-BE49-F238E27FC236}">
              <a16:creationId xmlns:a16="http://schemas.microsoft.com/office/drawing/2014/main" id="{00000000-0008-0000-0000-000013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125</xdr:row>
      <xdr:rowOff>0</xdr:rowOff>
    </xdr:from>
    <xdr:ext cx="184731" cy="264560"/>
    <xdr:sp macro="" textlink="">
      <xdr:nvSpPr>
        <xdr:cNvPr id="2324" name="TextBox 2323">
          <a:extLst>
            <a:ext uri="{FF2B5EF4-FFF2-40B4-BE49-F238E27FC236}">
              <a16:creationId xmlns:a16="http://schemas.microsoft.com/office/drawing/2014/main" id="{00000000-0008-0000-0000-000014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125</xdr:row>
      <xdr:rowOff>0</xdr:rowOff>
    </xdr:from>
    <xdr:ext cx="184731" cy="264560"/>
    <xdr:sp macro="" textlink="">
      <xdr:nvSpPr>
        <xdr:cNvPr id="2325" name="TextBox 1">
          <a:extLst>
            <a:ext uri="{FF2B5EF4-FFF2-40B4-BE49-F238E27FC236}">
              <a16:creationId xmlns:a16="http://schemas.microsoft.com/office/drawing/2014/main" id="{00000000-0008-0000-0000-000015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125</xdr:row>
      <xdr:rowOff>0</xdr:rowOff>
    </xdr:from>
    <xdr:ext cx="184731" cy="264560"/>
    <xdr:sp macro="" textlink="">
      <xdr:nvSpPr>
        <xdr:cNvPr id="2326" name="TextBox 2325">
          <a:extLst>
            <a:ext uri="{FF2B5EF4-FFF2-40B4-BE49-F238E27FC236}">
              <a16:creationId xmlns:a16="http://schemas.microsoft.com/office/drawing/2014/main" id="{00000000-0008-0000-0000-000016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125</xdr:row>
      <xdr:rowOff>0</xdr:rowOff>
    </xdr:from>
    <xdr:ext cx="184731" cy="264560"/>
    <xdr:sp macro="" textlink="">
      <xdr:nvSpPr>
        <xdr:cNvPr id="2327" name="TextBox 1">
          <a:extLst>
            <a:ext uri="{FF2B5EF4-FFF2-40B4-BE49-F238E27FC236}">
              <a16:creationId xmlns:a16="http://schemas.microsoft.com/office/drawing/2014/main" id="{00000000-0008-0000-0000-000017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126</xdr:row>
      <xdr:rowOff>0</xdr:rowOff>
    </xdr:from>
    <xdr:ext cx="184731" cy="264560"/>
    <xdr:sp macro="" textlink="">
      <xdr:nvSpPr>
        <xdr:cNvPr id="2328" name="TextBox 2327">
          <a:extLst>
            <a:ext uri="{FF2B5EF4-FFF2-40B4-BE49-F238E27FC236}">
              <a16:creationId xmlns:a16="http://schemas.microsoft.com/office/drawing/2014/main" id="{00000000-0008-0000-0000-000018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126</xdr:row>
      <xdr:rowOff>0</xdr:rowOff>
    </xdr:from>
    <xdr:ext cx="184731" cy="264560"/>
    <xdr:sp macro="" textlink="">
      <xdr:nvSpPr>
        <xdr:cNvPr id="2329" name="TextBox 1">
          <a:extLst>
            <a:ext uri="{FF2B5EF4-FFF2-40B4-BE49-F238E27FC236}">
              <a16:creationId xmlns:a16="http://schemas.microsoft.com/office/drawing/2014/main" id="{00000000-0008-0000-0000-000019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126</xdr:row>
      <xdr:rowOff>0</xdr:rowOff>
    </xdr:from>
    <xdr:ext cx="184731" cy="264560"/>
    <xdr:sp macro="" textlink="">
      <xdr:nvSpPr>
        <xdr:cNvPr id="2330" name="TextBox 2329">
          <a:extLst>
            <a:ext uri="{FF2B5EF4-FFF2-40B4-BE49-F238E27FC236}">
              <a16:creationId xmlns:a16="http://schemas.microsoft.com/office/drawing/2014/main" id="{00000000-0008-0000-0000-00001A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126</xdr:row>
      <xdr:rowOff>0</xdr:rowOff>
    </xdr:from>
    <xdr:ext cx="184731" cy="264560"/>
    <xdr:sp macro="" textlink="">
      <xdr:nvSpPr>
        <xdr:cNvPr id="2331" name="TextBox 1">
          <a:extLst>
            <a:ext uri="{FF2B5EF4-FFF2-40B4-BE49-F238E27FC236}">
              <a16:creationId xmlns:a16="http://schemas.microsoft.com/office/drawing/2014/main" id="{00000000-0008-0000-0000-00001B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127</xdr:row>
      <xdr:rowOff>0</xdr:rowOff>
    </xdr:from>
    <xdr:ext cx="184731" cy="264560"/>
    <xdr:sp macro="" textlink="">
      <xdr:nvSpPr>
        <xdr:cNvPr id="2332" name="TextBox 2331">
          <a:extLst>
            <a:ext uri="{FF2B5EF4-FFF2-40B4-BE49-F238E27FC236}">
              <a16:creationId xmlns:a16="http://schemas.microsoft.com/office/drawing/2014/main" id="{00000000-0008-0000-0000-00001C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127</xdr:row>
      <xdr:rowOff>0</xdr:rowOff>
    </xdr:from>
    <xdr:ext cx="184731" cy="264560"/>
    <xdr:sp macro="" textlink="">
      <xdr:nvSpPr>
        <xdr:cNvPr id="2333" name="TextBox 1">
          <a:extLst>
            <a:ext uri="{FF2B5EF4-FFF2-40B4-BE49-F238E27FC236}">
              <a16:creationId xmlns:a16="http://schemas.microsoft.com/office/drawing/2014/main" id="{00000000-0008-0000-0000-00001D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127</xdr:row>
      <xdr:rowOff>0</xdr:rowOff>
    </xdr:from>
    <xdr:ext cx="184731" cy="264560"/>
    <xdr:sp macro="" textlink="">
      <xdr:nvSpPr>
        <xdr:cNvPr id="2334" name="TextBox 2333">
          <a:extLst>
            <a:ext uri="{FF2B5EF4-FFF2-40B4-BE49-F238E27FC236}">
              <a16:creationId xmlns:a16="http://schemas.microsoft.com/office/drawing/2014/main" id="{00000000-0008-0000-0000-00001E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127</xdr:row>
      <xdr:rowOff>0</xdr:rowOff>
    </xdr:from>
    <xdr:ext cx="184731" cy="264560"/>
    <xdr:sp macro="" textlink="">
      <xdr:nvSpPr>
        <xdr:cNvPr id="2335" name="TextBox 1">
          <a:extLst>
            <a:ext uri="{FF2B5EF4-FFF2-40B4-BE49-F238E27FC236}">
              <a16:creationId xmlns:a16="http://schemas.microsoft.com/office/drawing/2014/main" id="{00000000-0008-0000-0000-00001F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128</xdr:row>
      <xdr:rowOff>0</xdr:rowOff>
    </xdr:from>
    <xdr:ext cx="184731" cy="264560"/>
    <xdr:sp macro="" textlink="">
      <xdr:nvSpPr>
        <xdr:cNvPr id="2336" name="TextBox 2335">
          <a:extLst>
            <a:ext uri="{FF2B5EF4-FFF2-40B4-BE49-F238E27FC236}">
              <a16:creationId xmlns:a16="http://schemas.microsoft.com/office/drawing/2014/main" id="{00000000-0008-0000-0000-000020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128</xdr:row>
      <xdr:rowOff>0</xdr:rowOff>
    </xdr:from>
    <xdr:ext cx="184731" cy="264560"/>
    <xdr:sp macro="" textlink="">
      <xdr:nvSpPr>
        <xdr:cNvPr id="2337" name="TextBox 1">
          <a:extLst>
            <a:ext uri="{FF2B5EF4-FFF2-40B4-BE49-F238E27FC236}">
              <a16:creationId xmlns:a16="http://schemas.microsoft.com/office/drawing/2014/main" id="{00000000-0008-0000-0000-000021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128</xdr:row>
      <xdr:rowOff>0</xdr:rowOff>
    </xdr:from>
    <xdr:ext cx="184731" cy="264560"/>
    <xdr:sp macro="" textlink="">
      <xdr:nvSpPr>
        <xdr:cNvPr id="2338" name="TextBox 2337">
          <a:extLst>
            <a:ext uri="{FF2B5EF4-FFF2-40B4-BE49-F238E27FC236}">
              <a16:creationId xmlns:a16="http://schemas.microsoft.com/office/drawing/2014/main" id="{00000000-0008-0000-0000-000022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128</xdr:row>
      <xdr:rowOff>0</xdr:rowOff>
    </xdr:from>
    <xdr:ext cx="184731" cy="264560"/>
    <xdr:sp macro="" textlink="">
      <xdr:nvSpPr>
        <xdr:cNvPr id="2339" name="TextBox 1">
          <a:extLst>
            <a:ext uri="{FF2B5EF4-FFF2-40B4-BE49-F238E27FC236}">
              <a16:creationId xmlns:a16="http://schemas.microsoft.com/office/drawing/2014/main" id="{00000000-0008-0000-0000-000023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129</xdr:row>
      <xdr:rowOff>0</xdr:rowOff>
    </xdr:from>
    <xdr:ext cx="184731" cy="264560"/>
    <xdr:sp macro="" textlink="">
      <xdr:nvSpPr>
        <xdr:cNvPr id="2340" name="TextBox 2339">
          <a:extLst>
            <a:ext uri="{FF2B5EF4-FFF2-40B4-BE49-F238E27FC236}">
              <a16:creationId xmlns:a16="http://schemas.microsoft.com/office/drawing/2014/main" id="{00000000-0008-0000-0000-000024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129</xdr:row>
      <xdr:rowOff>0</xdr:rowOff>
    </xdr:from>
    <xdr:ext cx="184731" cy="264560"/>
    <xdr:sp macro="" textlink="">
      <xdr:nvSpPr>
        <xdr:cNvPr id="2341" name="TextBox 1">
          <a:extLst>
            <a:ext uri="{FF2B5EF4-FFF2-40B4-BE49-F238E27FC236}">
              <a16:creationId xmlns:a16="http://schemas.microsoft.com/office/drawing/2014/main" id="{00000000-0008-0000-0000-000025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129</xdr:row>
      <xdr:rowOff>0</xdr:rowOff>
    </xdr:from>
    <xdr:ext cx="184731" cy="264560"/>
    <xdr:sp macro="" textlink="">
      <xdr:nvSpPr>
        <xdr:cNvPr id="2342" name="TextBox 2341">
          <a:extLst>
            <a:ext uri="{FF2B5EF4-FFF2-40B4-BE49-F238E27FC236}">
              <a16:creationId xmlns:a16="http://schemas.microsoft.com/office/drawing/2014/main" id="{00000000-0008-0000-0000-000026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129</xdr:row>
      <xdr:rowOff>0</xdr:rowOff>
    </xdr:from>
    <xdr:ext cx="184731" cy="264560"/>
    <xdr:sp macro="" textlink="">
      <xdr:nvSpPr>
        <xdr:cNvPr id="2343" name="TextBox 1">
          <a:extLst>
            <a:ext uri="{FF2B5EF4-FFF2-40B4-BE49-F238E27FC236}">
              <a16:creationId xmlns:a16="http://schemas.microsoft.com/office/drawing/2014/main" id="{00000000-0008-0000-0000-000027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130</xdr:row>
      <xdr:rowOff>0</xdr:rowOff>
    </xdr:from>
    <xdr:ext cx="184731" cy="264560"/>
    <xdr:sp macro="" textlink="">
      <xdr:nvSpPr>
        <xdr:cNvPr id="2344" name="TextBox 2343">
          <a:extLst>
            <a:ext uri="{FF2B5EF4-FFF2-40B4-BE49-F238E27FC236}">
              <a16:creationId xmlns:a16="http://schemas.microsoft.com/office/drawing/2014/main" id="{00000000-0008-0000-0000-000028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130</xdr:row>
      <xdr:rowOff>0</xdr:rowOff>
    </xdr:from>
    <xdr:ext cx="184731" cy="264560"/>
    <xdr:sp macro="" textlink="">
      <xdr:nvSpPr>
        <xdr:cNvPr id="2345" name="TextBox 1">
          <a:extLst>
            <a:ext uri="{FF2B5EF4-FFF2-40B4-BE49-F238E27FC236}">
              <a16:creationId xmlns:a16="http://schemas.microsoft.com/office/drawing/2014/main" id="{00000000-0008-0000-0000-000029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130</xdr:row>
      <xdr:rowOff>0</xdr:rowOff>
    </xdr:from>
    <xdr:ext cx="184731" cy="264560"/>
    <xdr:sp macro="" textlink="">
      <xdr:nvSpPr>
        <xdr:cNvPr id="2346" name="TextBox 2345">
          <a:extLst>
            <a:ext uri="{FF2B5EF4-FFF2-40B4-BE49-F238E27FC236}">
              <a16:creationId xmlns:a16="http://schemas.microsoft.com/office/drawing/2014/main" id="{00000000-0008-0000-0000-00002A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130</xdr:row>
      <xdr:rowOff>0</xdr:rowOff>
    </xdr:from>
    <xdr:ext cx="184731" cy="264560"/>
    <xdr:sp macro="" textlink="">
      <xdr:nvSpPr>
        <xdr:cNvPr id="2347" name="TextBox 1">
          <a:extLst>
            <a:ext uri="{FF2B5EF4-FFF2-40B4-BE49-F238E27FC236}">
              <a16:creationId xmlns:a16="http://schemas.microsoft.com/office/drawing/2014/main" id="{00000000-0008-0000-0000-00002B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131</xdr:row>
      <xdr:rowOff>0</xdr:rowOff>
    </xdr:from>
    <xdr:ext cx="184731" cy="264560"/>
    <xdr:sp macro="" textlink="">
      <xdr:nvSpPr>
        <xdr:cNvPr id="2348" name="TextBox 2347">
          <a:extLst>
            <a:ext uri="{FF2B5EF4-FFF2-40B4-BE49-F238E27FC236}">
              <a16:creationId xmlns:a16="http://schemas.microsoft.com/office/drawing/2014/main" id="{00000000-0008-0000-0000-00002C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131</xdr:row>
      <xdr:rowOff>0</xdr:rowOff>
    </xdr:from>
    <xdr:ext cx="184731" cy="264560"/>
    <xdr:sp macro="" textlink="">
      <xdr:nvSpPr>
        <xdr:cNvPr id="2349" name="TextBox 1">
          <a:extLst>
            <a:ext uri="{FF2B5EF4-FFF2-40B4-BE49-F238E27FC236}">
              <a16:creationId xmlns:a16="http://schemas.microsoft.com/office/drawing/2014/main" id="{00000000-0008-0000-0000-00002D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131</xdr:row>
      <xdr:rowOff>0</xdr:rowOff>
    </xdr:from>
    <xdr:ext cx="184731" cy="264560"/>
    <xdr:sp macro="" textlink="">
      <xdr:nvSpPr>
        <xdr:cNvPr id="2350" name="TextBox 2349">
          <a:extLst>
            <a:ext uri="{FF2B5EF4-FFF2-40B4-BE49-F238E27FC236}">
              <a16:creationId xmlns:a16="http://schemas.microsoft.com/office/drawing/2014/main" id="{00000000-0008-0000-0000-00002E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131</xdr:row>
      <xdr:rowOff>0</xdr:rowOff>
    </xdr:from>
    <xdr:ext cx="184731" cy="264560"/>
    <xdr:sp macro="" textlink="">
      <xdr:nvSpPr>
        <xdr:cNvPr id="2351" name="TextBox 1">
          <a:extLst>
            <a:ext uri="{FF2B5EF4-FFF2-40B4-BE49-F238E27FC236}">
              <a16:creationId xmlns:a16="http://schemas.microsoft.com/office/drawing/2014/main" id="{00000000-0008-0000-0000-00002F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132</xdr:row>
      <xdr:rowOff>0</xdr:rowOff>
    </xdr:from>
    <xdr:ext cx="184731" cy="264560"/>
    <xdr:sp macro="" textlink="">
      <xdr:nvSpPr>
        <xdr:cNvPr id="2352" name="TextBox 2351">
          <a:extLst>
            <a:ext uri="{FF2B5EF4-FFF2-40B4-BE49-F238E27FC236}">
              <a16:creationId xmlns:a16="http://schemas.microsoft.com/office/drawing/2014/main" id="{00000000-0008-0000-0000-000030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132</xdr:row>
      <xdr:rowOff>0</xdr:rowOff>
    </xdr:from>
    <xdr:ext cx="184731" cy="264560"/>
    <xdr:sp macro="" textlink="">
      <xdr:nvSpPr>
        <xdr:cNvPr id="2353" name="TextBox 1">
          <a:extLst>
            <a:ext uri="{FF2B5EF4-FFF2-40B4-BE49-F238E27FC236}">
              <a16:creationId xmlns:a16="http://schemas.microsoft.com/office/drawing/2014/main" id="{00000000-0008-0000-0000-000031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132</xdr:row>
      <xdr:rowOff>0</xdr:rowOff>
    </xdr:from>
    <xdr:ext cx="184731" cy="264560"/>
    <xdr:sp macro="" textlink="">
      <xdr:nvSpPr>
        <xdr:cNvPr id="2354" name="TextBox 2353">
          <a:extLst>
            <a:ext uri="{FF2B5EF4-FFF2-40B4-BE49-F238E27FC236}">
              <a16:creationId xmlns:a16="http://schemas.microsoft.com/office/drawing/2014/main" id="{00000000-0008-0000-0000-000032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132</xdr:row>
      <xdr:rowOff>0</xdr:rowOff>
    </xdr:from>
    <xdr:ext cx="184731" cy="264560"/>
    <xdr:sp macro="" textlink="">
      <xdr:nvSpPr>
        <xdr:cNvPr id="2355" name="TextBox 1">
          <a:extLst>
            <a:ext uri="{FF2B5EF4-FFF2-40B4-BE49-F238E27FC236}">
              <a16:creationId xmlns:a16="http://schemas.microsoft.com/office/drawing/2014/main" id="{00000000-0008-0000-0000-000033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133</xdr:row>
      <xdr:rowOff>0</xdr:rowOff>
    </xdr:from>
    <xdr:ext cx="184731" cy="264560"/>
    <xdr:sp macro="" textlink="">
      <xdr:nvSpPr>
        <xdr:cNvPr id="2356" name="TextBox 2355">
          <a:extLst>
            <a:ext uri="{FF2B5EF4-FFF2-40B4-BE49-F238E27FC236}">
              <a16:creationId xmlns:a16="http://schemas.microsoft.com/office/drawing/2014/main" id="{00000000-0008-0000-0000-000034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133</xdr:row>
      <xdr:rowOff>0</xdr:rowOff>
    </xdr:from>
    <xdr:ext cx="184731" cy="264560"/>
    <xdr:sp macro="" textlink="">
      <xdr:nvSpPr>
        <xdr:cNvPr id="2357" name="TextBox 1">
          <a:extLst>
            <a:ext uri="{FF2B5EF4-FFF2-40B4-BE49-F238E27FC236}">
              <a16:creationId xmlns:a16="http://schemas.microsoft.com/office/drawing/2014/main" id="{00000000-0008-0000-0000-000035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133</xdr:row>
      <xdr:rowOff>0</xdr:rowOff>
    </xdr:from>
    <xdr:ext cx="184731" cy="264560"/>
    <xdr:sp macro="" textlink="">
      <xdr:nvSpPr>
        <xdr:cNvPr id="2358" name="TextBox 2357">
          <a:extLst>
            <a:ext uri="{FF2B5EF4-FFF2-40B4-BE49-F238E27FC236}">
              <a16:creationId xmlns:a16="http://schemas.microsoft.com/office/drawing/2014/main" id="{00000000-0008-0000-0000-000036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133</xdr:row>
      <xdr:rowOff>0</xdr:rowOff>
    </xdr:from>
    <xdr:ext cx="184731" cy="264560"/>
    <xdr:sp macro="" textlink="">
      <xdr:nvSpPr>
        <xdr:cNvPr id="2359" name="TextBox 1">
          <a:extLst>
            <a:ext uri="{FF2B5EF4-FFF2-40B4-BE49-F238E27FC236}">
              <a16:creationId xmlns:a16="http://schemas.microsoft.com/office/drawing/2014/main" id="{00000000-0008-0000-0000-000037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134</xdr:row>
      <xdr:rowOff>0</xdr:rowOff>
    </xdr:from>
    <xdr:ext cx="184731" cy="264560"/>
    <xdr:sp macro="" textlink="">
      <xdr:nvSpPr>
        <xdr:cNvPr id="2360" name="TextBox 2359">
          <a:extLst>
            <a:ext uri="{FF2B5EF4-FFF2-40B4-BE49-F238E27FC236}">
              <a16:creationId xmlns:a16="http://schemas.microsoft.com/office/drawing/2014/main" id="{00000000-0008-0000-0000-000038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134</xdr:row>
      <xdr:rowOff>0</xdr:rowOff>
    </xdr:from>
    <xdr:ext cx="184731" cy="264560"/>
    <xdr:sp macro="" textlink="">
      <xdr:nvSpPr>
        <xdr:cNvPr id="2361" name="TextBox 1">
          <a:extLst>
            <a:ext uri="{FF2B5EF4-FFF2-40B4-BE49-F238E27FC236}">
              <a16:creationId xmlns:a16="http://schemas.microsoft.com/office/drawing/2014/main" id="{00000000-0008-0000-0000-000039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134</xdr:row>
      <xdr:rowOff>0</xdr:rowOff>
    </xdr:from>
    <xdr:ext cx="184731" cy="264560"/>
    <xdr:sp macro="" textlink="">
      <xdr:nvSpPr>
        <xdr:cNvPr id="2362" name="TextBox 2361">
          <a:extLst>
            <a:ext uri="{FF2B5EF4-FFF2-40B4-BE49-F238E27FC236}">
              <a16:creationId xmlns:a16="http://schemas.microsoft.com/office/drawing/2014/main" id="{00000000-0008-0000-0000-00003A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134</xdr:row>
      <xdr:rowOff>0</xdr:rowOff>
    </xdr:from>
    <xdr:ext cx="184731" cy="264560"/>
    <xdr:sp macro="" textlink="">
      <xdr:nvSpPr>
        <xdr:cNvPr id="2363" name="TextBox 1">
          <a:extLst>
            <a:ext uri="{FF2B5EF4-FFF2-40B4-BE49-F238E27FC236}">
              <a16:creationId xmlns:a16="http://schemas.microsoft.com/office/drawing/2014/main" id="{00000000-0008-0000-0000-00003B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135</xdr:row>
      <xdr:rowOff>0</xdr:rowOff>
    </xdr:from>
    <xdr:ext cx="184731" cy="264560"/>
    <xdr:sp macro="" textlink="">
      <xdr:nvSpPr>
        <xdr:cNvPr id="2364" name="TextBox 2363">
          <a:extLst>
            <a:ext uri="{FF2B5EF4-FFF2-40B4-BE49-F238E27FC236}">
              <a16:creationId xmlns:a16="http://schemas.microsoft.com/office/drawing/2014/main" id="{00000000-0008-0000-0000-00003C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135</xdr:row>
      <xdr:rowOff>0</xdr:rowOff>
    </xdr:from>
    <xdr:ext cx="184731" cy="264560"/>
    <xdr:sp macro="" textlink="">
      <xdr:nvSpPr>
        <xdr:cNvPr id="2365" name="TextBox 1">
          <a:extLst>
            <a:ext uri="{FF2B5EF4-FFF2-40B4-BE49-F238E27FC236}">
              <a16:creationId xmlns:a16="http://schemas.microsoft.com/office/drawing/2014/main" id="{00000000-0008-0000-0000-00003D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135</xdr:row>
      <xdr:rowOff>0</xdr:rowOff>
    </xdr:from>
    <xdr:ext cx="184731" cy="264560"/>
    <xdr:sp macro="" textlink="">
      <xdr:nvSpPr>
        <xdr:cNvPr id="2366" name="TextBox 2365">
          <a:extLst>
            <a:ext uri="{FF2B5EF4-FFF2-40B4-BE49-F238E27FC236}">
              <a16:creationId xmlns:a16="http://schemas.microsoft.com/office/drawing/2014/main" id="{00000000-0008-0000-0000-00003E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135</xdr:row>
      <xdr:rowOff>0</xdr:rowOff>
    </xdr:from>
    <xdr:ext cx="184731" cy="264560"/>
    <xdr:sp macro="" textlink="">
      <xdr:nvSpPr>
        <xdr:cNvPr id="2367" name="TextBox 1">
          <a:extLst>
            <a:ext uri="{FF2B5EF4-FFF2-40B4-BE49-F238E27FC236}">
              <a16:creationId xmlns:a16="http://schemas.microsoft.com/office/drawing/2014/main" id="{00000000-0008-0000-0000-00003F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136</xdr:row>
      <xdr:rowOff>0</xdr:rowOff>
    </xdr:from>
    <xdr:ext cx="184731" cy="264560"/>
    <xdr:sp macro="" textlink="">
      <xdr:nvSpPr>
        <xdr:cNvPr id="2368" name="TextBox 2367">
          <a:extLst>
            <a:ext uri="{FF2B5EF4-FFF2-40B4-BE49-F238E27FC236}">
              <a16:creationId xmlns:a16="http://schemas.microsoft.com/office/drawing/2014/main" id="{00000000-0008-0000-0000-000040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136</xdr:row>
      <xdr:rowOff>0</xdr:rowOff>
    </xdr:from>
    <xdr:ext cx="184731" cy="264560"/>
    <xdr:sp macro="" textlink="">
      <xdr:nvSpPr>
        <xdr:cNvPr id="2369" name="TextBox 1">
          <a:extLst>
            <a:ext uri="{FF2B5EF4-FFF2-40B4-BE49-F238E27FC236}">
              <a16:creationId xmlns:a16="http://schemas.microsoft.com/office/drawing/2014/main" id="{00000000-0008-0000-0000-000041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136</xdr:row>
      <xdr:rowOff>0</xdr:rowOff>
    </xdr:from>
    <xdr:ext cx="184731" cy="264560"/>
    <xdr:sp macro="" textlink="">
      <xdr:nvSpPr>
        <xdr:cNvPr id="2370" name="TextBox 2369">
          <a:extLst>
            <a:ext uri="{FF2B5EF4-FFF2-40B4-BE49-F238E27FC236}">
              <a16:creationId xmlns:a16="http://schemas.microsoft.com/office/drawing/2014/main" id="{00000000-0008-0000-0000-000042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136</xdr:row>
      <xdr:rowOff>0</xdr:rowOff>
    </xdr:from>
    <xdr:ext cx="184731" cy="264560"/>
    <xdr:sp macro="" textlink="">
      <xdr:nvSpPr>
        <xdr:cNvPr id="2371" name="TextBox 1">
          <a:extLst>
            <a:ext uri="{FF2B5EF4-FFF2-40B4-BE49-F238E27FC236}">
              <a16:creationId xmlns:a16="http://schemas.microsoft.com/office/drawing/2014/main" id="{00000000-0008-0000-0000-000043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137</xdr:row>
      <xdr:rowOff>0</xdr:rowOff>
    </xdr:from>
    <xdr:ext cx="184731" cy="264560"/>
    <xdr:sp macro="" textlink="">
      <xdr:nvSpPr>
        <xdr:cNvPr id="2372" name="TextBox 2371">
          <a:extLst>
            <a:ext uri="{FF2B5EF4-FFF2-40B4-BE49-F238E27FC236}">
              <a16:creationId xmlns:a16="http://schemas.microsoft.com/office/drawing/2014/main" id="{00000000-0008-0000-0000-000044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137</xdr:row>
      <xdr:rowOff>0</xdr:rowOff>
    </xdr:from>
    <xdr:ext cx="184731" cy="264560"/>
    <xdr:sp macro="" textlink="">
      <xdr:nvSpPr>
        <xdr:cNvPr id="2373" name="TextBox 1">
          <a:extLst>
            <a:ext uri="{FF2B5EF4-FFF2-40B4-BE49-F238E27FC236}">
              <a16:creationId xmlns:a16="http://schemas.microsoft.com/office/drawing/2014/main" id="{00000000-0008-0000-0000-000045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137</xdr:row>
      <xdr:rowOff>0</xdr:rowOff>
    </xdr:from>
    <xdr:ext cx="184731" cy="264560"/>
    <xdr:sp macro="" textlink="">
      <xdr:nvSpPr>
        <xdr:cNvPr id="2374" name="TextBox 2373">
          <a:extLst>
            <a:ext uri="{FF2B5EF4-FFF2-40B4-BE49-F238E27FC236}">
              <a16:creationId xmlns:a16="http://schemas.microsoft.com/office/drawing/2014/main" id="{00000000-0008-0000-0000-000046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137</xdr:row>
      <xdr:rowOff>0</xdr:rowOff>
    </xdr:from>
    <xdr:ext cx="184731" cy="264560"/>
    <xdr:sp macro="" textlink="">
      <xdr:nvSpPr>
        <xdr:cNvPr id="2375" name="TextBox 1">
          <a:extLst>
            <a:ext uri="{FF2B5EF4-FFF2-40B4-BE49-F238E27FC236}">
              <a16:creationId xmlns:a16="http://schemas.microsoft.com/office/drawing/2014/main" id="{00000000-0008-0000-0000-000047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138</xdr:row>
      <xdr:rowOff>0</xdr:rowOff>
    </xdr:from>
    <xdr:ext cx="184731" cy="264560"/>
    <xdr:sp macro="" textlink="">
      <xdr:nvSpPr>
        <xdr:cNvPr id="2376" name="TextBox 2375">
          <a:extLst>
            <a:ext uri="{FF2B5EF4-FFF2-40B4-BE49-F238E27FC236}">
              <a16:creationId xmlns:a16="http://schemas.microsoft.com/office/drawing/2014/main" id="{00000000-0008-0000-0000-000048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138</xdr:row>
      <xdr:rowOff>0</xdr:rowOff>
    </xdr:from>
    <xdr:ext cx="184731" cy="264560"/>
    <xdr:sp macro="" textlink="">
      <xdr:nvSpPr>
        <xdr:cNvPr id="2377" name="TextBox 1">
          <a:extLst>
            <a:ext uri="{FF2B5EF4-FFF2-40B4-BE49-F238E27FC236}">
              <a16:creationId xmlns:a16="http://schemas.microsoft.com/office/drawing/2014/main" id="{00000000-0008-0000-0000-000049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138</xdr:row>
      <xdr:rowOff>0</xdr:rowOff>
    </xdr:from>
    <xdr:ext cx="184731" cy="264560"/>
    <xdr:sp macro="" textlink="">
      <xdr:nvSpPr>
        <xdr:cNvPr id="2378" name="TextBox 2377">
          <a:extLst>
            <a:ext uri="{FF2B5EF4-FFF2-40B4-BE49-F238E27FC236}">
              <a16:creationId xmlns:a16="http://schemas.microsoft.com/office/drawing/2014/main" id="{00000000-0008-0000-0000-00004A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138</xdr:row>
      <xdr:rowOff>0</xdr:rowOff>
    </xdr:from>
    <xdr:ext cx="184731" cy="264560"/>
    <xdr:sp macro="" textlink="">
      <xdr:nvSpPr>
        <xdr:cNvPr id="2379" name="TextBox 1">
          <a:extLst>
            <a:ext uri="{FF2B5EF4-FFF2-40B4-BE49-F238E27FC236}">
              <a16:creationId xmlns:a16="http://schemas.microsoft.com/office/drawing/2014/main" id="{00000000-0008-0000-0000-00004B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139</xdr:row>
      <xdr:rowOff>0</xdr:rowOff>
    </xdr:from>
    <xdr:ext cx="184731" cy="264560"/>
    <xdr:sp macro="" textlink="">
      <xdr:nvSpPr>
        <xdr:cNvPr id="2380" name="TextBox 2379">
          <a:extLst>
            <a:ext uri="{FF2B5EF4-FFF2-40B4-BE49-F238E27FC236}">
              <a16:creationId xmlns:a16="http://schemas.microsoft.com/office/drawing/2014/main" id="{00000000-0008-0000-0000-00004C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139</xdr:row>
      <xdr:rowOff>0</xdr:rowOff>
    </xdr:from>
    <xdr:ext cx="184731" cy="264560"/>
    <xdr:sp macro="" textlink="">
      <xdr:nvSpPr>
        <xdr:cNvPr id="2381" name="TextBox 1">
          <a:extLst>
            <a:ext uri="{FF2B5EF4-FFF2-40B4-BE49-F238E27FC236}">
              <a16:creationId xmlns:a16="http://schemas.microsoft.com/office/drawing/2014/main" id="{00000000-0008-0000-0000-00004D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139</xdr:row>
      <xdr:rowOff>0</xdr:rowOff>
    </xdr:from>
    <xdr:ext cx="184731" cy="264560"/>
    <xdr:sp macro="" textlink="">
      <xdr:nvSpPr>
        <xdr:cNvPr id="2382" name="TextBox 2381">
          <a:extLst>
            <a:ext uri="{FF2B5EF4-FFF2-40B4-BE49-F238E27FC236}">
              <a16:creationId xmlns:a16="http://schemas.microsoft.com/office/drawing/2014/main" id="{00000000-0008-0000-0000-00004E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139</xdr:row>
      <xdr:rowOff>0</xdr:rowOff>
    </xdr:from>
    <xdr:ext cx="184731" cy="264560"/>
    <xdr:sp macro="" textlink="">
      <xdr:nvSpPr>
        <xdr:cNvPr id="2383" name="TextBox 1">
          <a:extLst>
            <a:ext uri="{FF2B5EF4-FFF2-40B4-BE49-F238E27FC236}">
              <a16:creationId xmlns:a16="http://schemas.microsoft.com/office/drawing/2014/main" id="{00000000-0008-0000-0000-00004F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140</xdr:row>
      <xdr:rowOff>0</xdr:rowOff>
    </xdr:from>
    <xdr:ext cx="184731" cy="264560"/>
    <xdr:sp macro="" textlink="">
      <xdr:nvSpPr>
        <xdr:cNvPr id="2384" name="TextBox 2383">
          <a:extLst>
            <a:ext uri="{FF2B5EF4-FFF2-40B4-BE49-F238E27FC236}">
              <a16:creationId xmlns:a16="http://schemas.microsoft.com/office/drawing/2014/main" id="{00000000-0008-0000-0000-000050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140</xdr:row>
      <xdr:rowOff>0</xdr:rowOff>
    </xdr:from>
    <xdr:ext cx="184731" cy="264560"/>
    <xdr:sp macro="" textlink="">
      <xdr:nvSpPr>
        <xdr:cNvPr id="2385" name="TextBox 1">
          <a:extLst>
            <a:ext uri="{FF2B5EF4-FFF2-40B4-BE49-F238E27FC236}">
              <a16:creationId xmlns:a16="http://schemas.microsoft.com/office/drawing/2014/main" id="{00000000-0008-0000-0000-000051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140</xdr:row>
      <xdr:rowOff>0</xdr:rowOff>
    </xdr:from>
    <xdr:ext cx="184731" cy="264560"/>
    <xdr:sp macro="" textlink="">
      <xdr:nvSpPr>
        <xdr:cNvPr id="2386" name="TextBox 2385">
          <a:extLst>
            <a:ext uri="{FF2B5EF4-FFF2-40B4-BE49-F238E27FC236}">
              <a16:creationId xmlns:a16="http://schemas.microsoft.com/office/drawing/2014/main" id="{00000000-0008-0000-0000-000052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140</xdr:row>
      <xdr:rowOff>0</xdr:rowOff>
    </xdr:from>
    <xdr:ext cx="184731" cy="264560"/>
    <xdr:sp macro="" textlink="">
      <xdr:nvSpPr>
        <xdr:cNvPr id="2387" name="TextBox 1">
          <a:extLst>
            <a:ext uri="{FF2B5EF4-FFF2-40B4-BE49-F238E27FC236}">
              <a16:creationId xmlns:a16="http://schemas.microsoft.com/office/drawing/2014/main" id="{00000000-0008-0000-0000-000053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141</xdr:row>
      <xdr:rowOff>0</xdr:rowOff>
    </xdr:from>
    <xdr:ext cx="184731" cy="264560"/>
    <xdr:sp macro="" textlink="">
      <xdr:nvSpPr>
        <xdr:cNvPr id="2388" name="TextBox 2387">
          <a:extLst>
            <a:ext uri="{FF2B5EF4-FFF2-40B4-BE49-F238E27FC236}">
              <a16:creationId xmlns:a16="http://schemas.microsoft.com/office/drawing/2014/main" id="{00000000-0008-0000-0000-000054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141</xdr:row>
      <xdr:rowOff>0</xdr:rowOff>
    </xdr:from>
    <xdr:ext cx="184731" cy="264560"/>
    <xdr:sp macro="" textlink="">
      <xdr:nvSpPr>
        <xdr:cNvPr id="2389" name="TextBox 1">
          <a:extLst>
            <a:ext uri="{FF2B5EF4-FFF2-40B4-BE49-F238E27FC236}">
              <a16:creationId xmlns:a16="http://schemas.microsoft.com/office/drawing/2014/main" id="{00000000-0008-0000-0000-000055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141</xdr:row>
      <xdr:rowOff>0</xdr:rowOff>
    </xdr:from>
    <xdr:ext cx="184731" cy="264560"/>
    <xdr:sp macro="" textlink="">
      <xdr:nvSpPr>
        <xdr:cNvPr id="2390" name="TextBox 2389">
          <a:extLst>
            <a:ext uri="{FF2B5EF4-FFF2-40B4-BE49-F238E27FC236}">
              <a16:creationId xmlns:a16="http://schemas.microsoft.com/office/drawing/2014/main" id="{00000000-0008-0000-0000-000056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141</xdr:row>
      <xdr:rowOff>0</xdr:rowOff>
    </xdr:from>
    <xdr:ext cx="184731" cy="264560"/>
    <xdr:sp macro="" textlink="">
      <xdr:nvSpPr>
        <xdr:cNvPr id="2391" name="TextBox 1">
          <a:extLst>
            <a:ext uri="{FF2B5EF4-FFF2-40B4-BE49-F238E27FC236}">
              <a16:creationId xmlns:a16="http://schemas.microsoft.com/office/drawing/2014/main" id="{00000000-0008-0000-0000-000057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142</xdr:row>
      <xdr:rowOff>0</xdr:rowOff>
    </xdr:from>
    <xdr:ext cx="184731" cy="264560"/>
    <xdr:sp macro="" textlink="">
      <xdr:nvSpPr>
        <xdr:cNvPr id="2392" name="TextBox 2391">
          <a:extLst>
            <a:ext uri="{FF2B5EF4-FFF2-40B4-BE49-F238E27FC236}">
              <a16:creationId xmlns:a16="http://schemas.microsoft.com/office/drawing/2014/main" id="{00000000-0008-0000-0000-000058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142</xdr:row>
      <xdr:rowOff>0</xdr:rowOff>
    </xdr:from>
    <xdr:ext cx="184731" cy="264560"/>
    <xdr:sp macro="" textlink="">
      <xdr:nvSpPr>
        <xdr:cNvPr id="2393" name="TextBox 1">
          <a:extLst>
            <a:ext uri="{FF2B5EF4-FFF2-40B4-BE49-F238E27FC236}">
              <a16:creationId xmlns:a16="http://schemas.microsoft.com/office/drawing/2014/main" id="{00000000-0008-0000-0000-000059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142</xdr:row>
      <xdr:rowOff>0</xdr:rowOff>
    </xdr:from>
    <xdr:ext cx="184731" cy="264560"/>
    <xdr:sp macro="" textlink="">
      <xdr:nvSpPr>
        <xdr:cNvPr id="2394" name="TextBox 2393">
          <a:extLst>
            <a:ext uri="{FF2B5EF4-FFF2-40B4-BE49-F238E27FC236}">
              <a16:creationId xmlns:a16="http://schemas.microsoft.com/office/drawing/2014/main" id="{00000000-0008-0000-0000-00005A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142</xdr:row>
      <xdr:rowOff>0</xdr:rowOff>
    </xdr:from>
    <xdr:ext cx="184731" cy="264560"/>
    <xdr:sp macro="" textlink="">
      <xdr:nvSpPr>
        <xdr:cNvPr id="2395" name="TextBox 1">
          <a:extLst>
            <a:ext uri="{FF2B5EF4-FFF2-40B4-BE49-F238E27FC236}">
              <a16:creationId xmlns:a16="http://schemas.microsoft.com/office/drawing/2014/main" id="{00000000-0008-0000-0000-00005B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91</xdr:row>
      <xdr:rowOff>0</xdr:rowOff>
    </xdr:from>
    <xdr:ext cx="184731" cy="264560"/>
    <xdr:sp macro="" textlink="">
      <xdr:nvSpPr>
        <xdr:cNvPr id="2396" name="TextBox 2395">
          <a:extLst>
            <a:ext uri="{FF2B5EF4-FFF2-40B4-BE49-F238E27FC236}">
              <a16:creationId xmlns:a16="http://schemas.microsoft.com/office/drawing/2014/main" id="{00000000-0008-0000-0000-00005C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91</xdr:row>
      <xdr:rowOff>0</xdr:rowOff>
    </xdr:from>
    <xdr:ext cx="184731" cy="264560"/>
    <xdr:sp macro="" textlink="">
      <xdr:nvSpPr>
        <xdr:cNvPr id="2397" name="TextBox 1">
          <a:extLst>
            <a:ext uri="{FF2B5EF4-FFF2-40B4-BE49-F238E27FC236}">
              <a16:creationId xmlns:a16="http://schemas.microsoft.com/office/drawing/2014/main" id="{00000000-0008-0000-0000-00005D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91</xdr:row>
      <xdr:rowOff>0</xdr:rowOff>
    </xdr:from>
    <xdr:ext cx="184731" cy="264560"/>
    <xdr:sp macro="" textlink="">
      <xdr:nvSpPr>
        <xdr:cNvPr id="2398" name="TextBox 2397">
          <a:extLst>
            <a:ext uri="{FF2B5EF4-FFF2-40B4-BE49-F238E27FC236}">
              <a16:creationId xmlns:a16="http://schemas.microsoft.com/office/drawing/2014/main" id="{00000000-0008-0000-0000-00005E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91</xdr:row>
      <xdr:rowOff>0</xdr:rowOff>
    </xdr:from>
    <xdr:ext cx="184731" cy="264560"/>
    <xdr:sp macro="" textlink="">
      <xdr:nvSpPr>
        <xdr:cNvPr id="2399" name="TextBox 1">
          <a:extLst>
            <a:ext uri="{FF2B5EF4-FFF2-40B4-BE49-F238E27FC236}">
              <a16:creationId xmlns:a16="http://schemas.microsoft.com/office/drawing/2014/main" id="{00000000-0008-0000-0000-00005F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92</xdr:row>
      <xdr:rowOff>0</xdr:rowOff>
    </xdr:from>
    <xdr:ext cx="184731" cy="264560"/>
    <xdr:sp macro="" textlink="">
      <xdr:nvSpPr>
        <xdr:cNvPr id="2400" name="TextBox 2399">
          <a:extLst>
            <a:ext uri="{FF2B5EF4-FFF2-40B4-BE49-F238E27FC236}">
              <a16:creationId xmlns:a16="http://schemas.microsoft.com/office/drawing/2014/main" id="{00000000-0008-0000-0000-000060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92</xdr:row>
      <xdr:rowOff>0</xdr:rowOff>
    </xdr:from>
    <xdr:ext cx="184731" cy="264560"/>
    <xdr:sp macro="" textlink="">
      <xdr:nvSpPr>
        <xdr:cNvPr id="2401" name="TextBox 1">
          <a:extLst>
            <a:ext uri="{FF2B5EF4-FFF2-40B4-BE49-F238E27FC236}">
              <a16:creationId xmlns:a16="http://schemas.microsoft.com/office/drawing/2014/main" id="{00000000-0008-0000-0000-000061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92</xdr:row>
      <xdr:rowOff>0</xdr:rowOff>
    </xdr:from>
    <xdr:ext cx="184731" cy="264560"/>
    <xdr:sp macro="" textlink="">
      <xdr:nvSpPr>
        <xdr:cNvPr id="2402" name="TextBox 2401">
          <a:extLst>
            <a:ext uri="{FF2B5EF4-FFF2-40B4-BE49-F238E27FC236}">
              <a16:creationId xmlns:a16="http://schemas.microsoft.com/office/drawing/2014/main" id="{00000000-0008-0000-0000-000062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92</xdr:row>
      <xdr:rowOff>0</xdr:rowOff>
    </xdr:from>
    <xdr:ext cx="184731" cy="264560"/>
    <xdr:sp macro="" textlink="">
      <xdr:nvSpPr>
        <xdr:cNvPr id="2403" name="TextBox 1">
          <a:extLst>
            <a:ext uri="{FF2B5EF4-FFF2-40B4-BE49-F238E27FC236}">
              <a16:creationId xmlns:a16="http://schemas.microsoft.com/office/drawing/2014/main" id="{00000000-0008-0000-0000-000063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93</xdr:row>
      <xdr:rowOff>0</xdr:rowOff>
    </xdr:from>
    <xdr:ext cx="184731" cy="264560"/>
    <xdr:sp macro="" textlink="">
      <xdr:nvSpPr>
        <xdr:cNvPr id="2404" name="TextBox 2403">
          <a:extLst>
            <a:ext uri="{FF2B5EF4-FFF2-40B4-BE49-F238E27FC236}">
              <a16:creationId xmlns:a16="http://schemas.microsoft.com/office/drawing/2014/main" id="{00000000-0008-0000-0000-000064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93</xdr:row>
      <xdr:rowOff>0</xdr:rowOff>
    </xdr:from>
    <xdr:ext cx="184731" cy="264560"/>
    <xdr:sp macro="" textlink="">
      <xdr:nvSpPr>
        <xdr:cNvPr id="2405" name="TextBox 1">
          <a:extLst>
            <a:ext uri="{FF2B5EF4-FFF2-40B4-BE49-F238E27FC236}">
              <a16:creationId xmlns:a16="http://schemas.microsoft.com/office/drawing/2014/main" id="{00000000-0008-0000-0000-000065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93</xdr:row>
      <xdr:rowOff>0</xdr:rowOff>
    </xdr:from>
    <xdr:ext cx="184731" cy="264560"/>
    <xdr:sp macro="" textlink="">
      <xdr:nvSpPr>
        <xdr:cNvPr id="2406" name="TextBox 2405">
          <a:extLst>
            <a:ext uri="{FF2B5EF4-FFF2-40B4-BE49-F238E27FC236}">
              <a16:creationId xmlns:a16="http://schemas.microsoft.com/office/drawing/2014/main" id="{00000000-0008-0000-0000-000066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93</xdr:row>
      <xdr:rowOff>0</xdr:rowOff>
    </xdr:from>
    <xdr:ext cx="184731" cy="264560"/>
    <xdr:sp macro="" textlink="">
      <xdr:nvSpPr>
        <xdr:cNvPr id="2407" name="TextBox 1">
          <a:extLst>
            <a:ext uri="{FF2B5EF4-FFF2-40B4-BE49-F238E27FC236}">
              <a16:creationId xmlns:a16="http://schemas.microsoft.com/office/drawing/2014/main" id="{00000000-0008-0000-0000-000067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94</xdr:row>
      <xdr:rowOff>0</xdr:rowOff>
    </xdr:from>
    <xdr:ext cx="184731" cy="264560"/>
    <xdr:sp macro="" textlink="">
      <xdr:nvSpPr>
        <xdr:cNvPr id="2408" name="TextBox 2407">
          <a:extLst>
            <a:ext uri="{FF2B5EF4-FFF2-40B4-BE49-F238E27FC236}">
              <a16:creationId xmlns:a16="http://schemas.microsoft.com/office/drawing/2014/main" id="{00000000-0008-0000-0000-000068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94</xdr:row>
      <xdr:rowOff>0</xdr:rowOff>
    </xdr:from>
    <xdr:ext cx="184731" cy="264560"/>
    <xdr:sp macro="" textlink="">
      <xdr:nvSpPr>
        <xdr:cNvPr id="2409" name="TextBox 1">
          <a:extLst>
            <a:ext uri="{FF2B5EF4-FFF2-40B4-BE49-F238E27FC236}">
              <a16:creationId xmlns:a16="http://schemas.microsoft.com/office/drawing/2014/main" id="{00000000-0008-0000-0000-000069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94</xdr:row>
      <xdr:rowOff>0</xdr:rowOff>
    </xdr:from>
    <xdr:ext cx="184731" cy="264560"/>
    <xdr:sp macro="" textlink="">
      <xdr:nvSpPr>
        <xdr:cNvPr id="2410" name="TextBox 2409">
          <a:extLst>
            <a:ext uri="{FF2B5EF4-FFF2-40B4-BE49-F238E27FC236}">
              <a16:creationId xmlns:a16="http://schemas.microsoft.com/office/drawing/2014/main" id="{00000000-0008-0000-0000-00006A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94</xdr:row>
      <xdr:rowOff>0</xdr:rowOff>
    </xdr:from>
    <xdr:ext cx="184731" cy="264560"/>
    <xdr:sp macro="" textlink="">
      <xdr:nvSpPr>
        <xdr:cNvPr id="2411" name="TextBox 1">
          <a:extLst>
            <a:ext uri="{FF2B5EF4-FFF2-40B4-BE49-F238E27FC236}">
              <a16:creationId xmlns:a16="http://schemas.microsoft.com/office/drawing/2014/main" id="{00000000-0008-0000-0000-00006B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95</xdr:row>
      <xdr:rowOff>0</xdr:rowOff>
    </xdr:from>
    <xdr:ext cx="184731" cy="264560"/>
    <xdr:sp macro="" textlink="">
      <xdr:nvSpPr>
        <xdr:cNvPr id="2412" name="TextBox 2411">
          <a:extLst>
            <a:ext uri="{FF2B5EF4-FFF2-40B4-BE49-F238E27FC236}">
              <a16:creationId xmlns:a16="http://schemas.microsoft.com/office/drawing/2014/main" id="{00000000-0008-0000-0000-00006C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95</xdr:row>
      <xdr:rowOff>0</xdr:rowOff>
    </xdr:from>
    <xdr:ext cx="184731" cy="264560"/>
    <xdr:sp macro="" textlink="">
      <xdr:nvSpPr>
        <xdr:cNvPr id="2413" name="TextBox 1">
          <a:extLst>
            <a:ext uri="{FF2B5EF4-FFF2-40B4-BE49-F238E27FC236}">
              <a16:creationId xmlns:a16="http://schemas.microsoft.com/office/drawing/2014/main" id="{00000000-0008-0000-0000-00006D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95</xdr:row>
      <xdr:rowOff>0</xdr:rowOff>
    </xdr:from>
    <xdr:ext cx="184731" cy="264560"/>
    <xdr:sp macro="" textlink="">
      <xdr:nvSpPr>
        <xdr:cNvPr id="2414" name="TextBox 2413">
          <a:extLst>
            <a:ext uri="{FF2B5EF4-FFF2-40B4-BE49-F238E27FC236}">
              <a16:creationId xmlns:a16="http://schemas.microsoft.com/office/drawing/2014/main" id="{00000000-0008-0000-0000-00006E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95</xdr:row>
      <xdr:rowOff>0</xdr:rowOff>
    </xdr:from>
    <xdr:ext cx="184731" cy="264560"/>
    <xdr:sp macro="" textlink="">
      <xdr:nvSpPr>
        <xdr:cNvPr id="2415" name="TextBox 1">
          <a:extLst>
            <a:ext uri="{FF2B5EF4-FFF2-40B4-BE49-F238E27FC236}">
              <a16:creationId xmlns:a16="http://schemas.microsoft.com/office/drawing/2014/main" id="{00000000-0008-0000-0000-00006F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91</xdr:row>
      <xdr:rowOff>0</xdr:rowOff>
    </xdr:from>
    <xdr:ext cx="184731" cy="264560"/>
    <xdr:sp macro="" textlink="">
      <xdr:nvSpPr>
        <xdr:cNvPr id="2416" name="TextBox 2415">
          <a:extLst>
            <a:ext uri="{FF2B5EF4-FFF2-40B4-BE49-F238E27FC236}">
              <a16:creationId xmlns:a16="http://schemas.microsoft.com/office/drawing/2014/main" id="{00000000-0008-0000-0000-000070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91</xdr:row>
      <xdr:rowOff>0</xdr:rowOff>
    </xdr:from>
    <xdr:ext cx="184731" cy="264560"/>
    <xdr:sp macro="" textlink="">
      <xdr:nvSpPr>
        <xdr:cNvPr id="2417" name="TextBox 1">
          <a:extLst>
            <a:ext uri="{FF2B5EF4-FFF2-40B4-BE49-F238E27FC236}">
              <a16:creationId xmlns:a16="http://schemas.microsoft.com/office/drawing/2014/main" id="{00000000-0008-0000-0000-000071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91</xdr:row>
      <xdr:rowOff>0</xdr:rowOff>
    </xdr:from>
    <xdr:ext cx="184731" cy="264560"/>
    <xdr:sp macro="" textlink="">
      <xdr:nvSpPr>
        <xdr:cNvPr id="2418" name="TextBox 2417">
          <a:extLst>
            <a:ext uri="{FF2B5EF4-FFF2-40B4-BE49-F238E27FC236}">
              <a16:creationId xmlns:a16="http://schemas.microsoft.com/office/drawing/2014/main" id="{00000000-0008-0000-0000-000072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91</xdr:row>
      <xdr:rowOff>0</xdr:rowOff>
    </xdr:from>
    <xdr:ext cx="184731" cy="264560"/>
    <xdr:sp macro="" textlink="">
      <xdr:nvSpPr>
        <xdr:cNvPr id="2419" name="TextBox 1">
          <a:extLst>
            <a:ext uri="{FF2B5EF4-FFF2-40B4-BE49-F238E27FC236}">
              <a16:creationId xmlns:a16="http://schemas.microsoft.com/office/drawing/2014/main" id="{00000000-0008-0000-0000-000073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92</xdr:row>
      <xdr:rowOff>0</xdr:rowOff>
    </xdr:from>
    <xdr:ext cx="184731" cy="264560"/>
    <xdr:sp macro="" textlink="">
      <xdr:nvSpPr>
        <xdr:cNvPr id="2420" name="TextBox 2419">
          <a:extLst>
            <a:ext uri="{FF2B5EF4-FFF2-40B4-BE49-F238E27FC236}">
              <a16:creationId xmlns:a16="http://schemas.microsoft.com/office/drawing/2014/main" id="{00000000-0008-0000-0000-000074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92</xdr:row>
      <xdr:rowOff>0</xdr:rowOff>
    </xdr:from>
    <xdr:ext cx="184731" cy="264560"/>
    <xdr:sp macro="" textlink="">
      <xdr:nvSpPr>
        <xdr:cNvPr id="2421" name="TextBox 1">
          <a:extLst>
            <a:ext uri="{FF2B5EF4-FFF2-40B4-BE49-F238E27FC236}">
              <a16:creationId xmlns:a16="http://schemas.microsoft.com/office/drawing/2014/main" id="{00000000-0008-0000-0000-000075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92</xdr:row>
      <xdr:rowOff>0</xdr:rowOff>
    </xdr:from>
    <xdr:ext cx="184731" cy="264560"/>
    <xdr:sp macro="" textlink="">
      <xdr:nvSpPr>
        <xdr:cNvPr id="2422" name="TextBox 2421">
          <a:extLst>
            <a:ext uri="{FF2B5EF4-FFF2-40B4-BE49-F238E27FC236}">
              <a16:creationId xmlns:a16="http://schemas.microsoft.com/office/drawing/2014/main" id="{00000000-0008-0000-0000-000076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92</xdr:row>
      <xdr:rowOff>0</xdr:rowOff>
    </xdr:from>
    <xdr:ext cx="184731" cy="264560"/>
    <xdr:sp macro="" textlink="">
      <xdr:nvSpPr>
        <xdr:cNvPr id="2423" name="TextBox 1">
          <a:extLst>
            <a:ext uri="{FF2B5EF4-FFF2-40B4-BE49-F238E27FC236}">
              <a16:creationId xmlns:a16="http://schemas.microsoft.com/office/drawing/2014/main" id="{00000000-0008-0000-0000-000077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93</xdr:row>
      <xdr:rowOff>0</xdr:rowOff>
    </xdr:from>
    <xdr:ext cx="184731" cy="264560"/>
    <xdr:sp macro="" textlink="">
      <xdr:nvSpPr>
        <xdr:cNvPr id="2424" name="TextBox 2423">
          <a:extLst>
            <a:ext uri="{FF2B5EF4-FFF2-40B4-BE49-F238E27FC236}">
              <a16:creationId xmlns:a16="http://schemas.microsoft.com/office/drawing/2014/main" id="{00000000-0008-0000-0000-000078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93</xdr:row>
      <xdr:rowOff>0</xdr:rowOff>
    </xdr:from>
    <xdr:ext cx="184731" cy="264560"/>
    <xdr:sp macro="" textlink="">
      <xdr:nvSpPr>
        <xdr:cNvPr id="2425" name="TextBox 1">
          <a:extLst>
            <a:ext uri="{FF2B5EF4-FFF2-40B4-BE49-F238E27FC236}">
              <a16:creationId xmlns:a16="http://schemas.microsoft.com/office/drawing/2014/main" id="{00000000-0008-0000-0000-000079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93</xdr:row>
      <xdr:rowOff>0</xdr:rowOff>
    </xdr:from>
    <xdr:ext cx="184731" cy="264560"/>
    <xdr:sp macro="" textlink="">
      <xdr:nvSpPr>
        <xdr:cNvPr id="2426" name="TextBox 2425">
          <a:extLst>
            <a:ext uri="{FF2B5EF4-FFF2-40B4-BE49-F238E27FC236}">
              <a16:creationId xmlns:a16="http://schemas.microsoft.com/office/drawing/2014/main" id="{00000000-0008-0000-0000-00007A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93</xdr:row>
      <xdr:rowOff>0</xdr:rowOff>
    </xdr:from>
    <xdr:ext cx="184731" cy="264560"/>
    <xdr:sp macro="" textlink="">
      <xdr:nvSpPr>
        <xdr:cNvPr id="2427" name="TextBox 1">
          <a:extLst>
            <a:ext uri="{FF2B5EF4-FFF2-40B4-BE49-F238E27FC236}">
              <a16:creationId xmlns:a16="http://schemas.microsoft.com/office/drawing/2014/main" id="{00000000-0008-0000-0000-00007B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94</xdr:row>
      <xdr:rowOff>0</xdr:rowOff>
    </xdr:from>
    <xdr:ext cx="184731" cy="264560"/>
    <xdr:sp macro="" textlink="">
      <xdr:nvSpPr>
        <xdr:cNvPr id="2428" name="TextBox 2427">
          <a:extLst>
            <a:ext uri="{FF2B5EF4-FFF2-40B4-BE49-F238E27FC236}">
              <a16:creationId xmlns:a16="http://schemas.microsoft.com/office/drawing/2014/main" id="{00000000-0008-0000-0000-00007C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94</xdr:row>
      <xdr:rowOff>0</xdr:rowOff>
    </xdr:from>
    <xdr:ext cx="184731" cy="264560"/>
    <xdr:sp macro="" textlink="">
      <xdr:nvSpPr>
        <xdr:cNvPr id="2429" name="TextBox 1">
          <a:extLst>
            <a:ext uri="{FF2B5EF4-FFF2-40B4-BE49-F238E27FC236}">
              <a16:creationId xmlns:a16="http://schemas.microsoft.com/office/drawing/2014/main" id="{00000000-0008-0000-0000-00007D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94</xdr:row>
      <xdr:rowOff>0</xdr:rowOff>
    </xdr:from>
    <xdr:ext cx="184731" cy="264560"/>
    <xdr:sp macro="" textlink="">
      <xdr:nvSpPr>
        <xdr:cNvPr id="2430" name="TextBox 2429">
          <a:extLst>
            <a:ext uri="{FF2B5EF4-FFF2-40B4-BE49-F238E27FC236}">
              <a16:creationId xmlns:a16="http://schemas.microsoft.com/office/drawing/2014/main" id="{00000000-0008-0000-0000-00007E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94</xdr:row>
      <xdr:rowOff>0</xdr:rowOff>
    </xdr:from>
    <xdr:ext cx="184731" cy="264560"/>
    <xdr:sp macro="" textlink="">
      <xdr:nvSpPr>
        <xdr:cNvPr id="2431" name="TextBox 1">
          <a:extLst>
            <a:ext uri="{FF2B5EF4-FFF2-40B4-BE49-F238E27FC236}">
              <a16:creationId xmlns:a16="http://schemas.microsoft.com/office/drawing/2014/main" id="{00000000-0008-0000-0000-00007F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95</xdr:row>
      <xdr:rowOff>0</xdr:rowOff>
    </xdr:from>
    <xdr:ext cx="184731" cy="264560"/>
    <xdr:sp macro="" textlink="">
      <xdr:nvSpPr>
        <xdr:cNvPr id="2432" name="TextBox 2431">
          <a:extLst>
            <a:ext uri="{FF2B5EF4-FFF2-40B4-BE49-F238E27FC236}">
              <a16:creationId xmlns:a16="http://schemas.microsoft.com/office/drawing/2014/main" id="{00000000-0008-0000-0000-000080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95</xdr:row>
      <xdr:rowOff>0</xdr:rowOff>
    </xdr:from>
    <xdr:ext cx="184731" cy="264560"/>
    <xdr:sp macro="" textlink="">
      <xdr:nvSpPr>
        <xdr:cNvPr id="2433" name="TextBox 1">
          <a:extLst>
            <a:ext uri="{FF2B5EF4-FFF2-40B4-BE49-F238E27FC236}">
              <a16:creationId xmlns:a16="http://schemas.microsoft.com/office/drawing/2014/main" id="{00000000-0008-0000-0000-000081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95</xdr:row>
      <xdr:rowOff>0</xdr:rowOff>
    </xdr:from>
    <xdr:ext cx="184731" cy="264560"/>
    <xdr:sp macro="" textlink="">
      <xdr:nvSpPr>
        <xdr:cNvPr id="2434" name="TextBox 2433">
          <a:extLst>
            <a:ext uri="{FF2B5EF4-FFF2-40B4-BE49-F238E27FC236}">
              <a16:creationId xmlns:a16="http://schemas.microsoft.com/office/drawing/2014/main" id="{00000000-0008-0000-0000-000082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95</xdr:row>
      <xdr:rowOff>0</xdr:rowOff>
    </xdr:from>
    <xdr:ext cx="184731" cy="264560"/>
    <xdr:sp macro="" textlink="">
      <xdr:nvSpPr>
        <xdr:cNvPr id="2435" name="TextBox 1">
          <a:extLst>
            <a:ext uri="{FF2B5EF4-FFF2-40B4-BE49-F238E27FC236}">
              <a16:creationId xmlns:a16="http://schemas.microsoft.com/office/drawing/2014/main" id="{00000000-0008-0000-0000-000083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96</xdr:row>
      <xdr:rowOff>0</xdr:rowOff>
    </xdr:from>
    <xdr:ext cx="184731" cy="264560"/>
    <xdr:sp macro="" textlink="">
      <xdr:nvSpPr>
        <xdr:cNvPr id="2436" name="TextBox 2435">
          <a:extLst>
            <a:ext uri="{FF2B5EF4-FFF2-40B4-BE49-F238E27FC236}">
              <a16:creationId xmlns:a16="http://schemas.microsoft.com/office/drawing/2014/main" id="{00000000-0008-0000-0000-000084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96</xdr:row>
      <xdr:rowOff>0</xdr:rowOff>
    </xdr:from>
    <xdr:ext cx="184731" cy="264560"/>
    <xdr:sp macro="" textlink="">
      <xdr:nvSpPr>
        <xdr:cNvPr id="2437" name="TextBox 1">
          <a:extLst>
            <a:ext uri="{FF2B5EF4-FFF2-40B4-BE49-F238E27FC236}">
              <a16:creationId xmlns:a16="http://schemas.microsoft.com/office/drawing/2014/main" id="{00000000-0008-0000-0000-000085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96</xdr:row>
      <xdr:rowOff>0</xdr:rowOff>
    </xdr:from>
    <xdr:ext cx="184731" cy="264560"/>
    <xdr:sp macro="" textlink="">
      <xdr:nvSpPr>
        <xdr:cNvPr id="2438" name="TextBox 2437">
          <a:extLst>
            <a:ext uri="{FF2B5EF4-FFF2-40B4-BE49-F238E27FC236}">
              <a16:creationId xmlns:a16="http://schemas.microsoft.com/office/drawing/2014/main" id="{00000000-0008-0000-0000-000086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96</xdr:row>
      <xdr:rowOff>0</xdr:rowOff>
    </xdr:from>
    <xdr:ext cx="184731" cy="264560"/>
    <xdr:sp macro="" textlink="">
      <xdr:nvSpPr>
        <xdr:cNvPr id="2439" name="TextBox 1">
          <a:extLst>
            <a:ext uri="{FF2B5EF4-FFF2-40B4-BE49-F238E27FC236}">
              <a16:creationId xmlns:a16="http://schemas.microsoft.com/office/drawing/2014/main" id="{00000000-0008-0000-0000-000087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97</xdr:row>
      <xdr:rowOff>0</xdr:rowOff>
    </xdr:from>
    <xdr:ext cx="184731" cy="264560"/>
    <xdr:sp macro="" textlink="">
      <xdr:nvSpPr>
        <xdr:cNvPr id="2440" name="TextBox 2439">
          <a:extLst>
            <a:ext uri="{FF2B5EF4-FFF2-40B4-BE49-F238E27FC236}">
              <a16:creationId xmlns:a16="http://schemas.microsoft.com/office/drawing/2014/main" id="{00000000-0008-0000-0000-000088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97</xdr:row>
      <xdr:rowOff>0</xdr:rowOff>
    </xdr:from>
    <xdr:ext cx="184731" cy="264560"/>
    <xdr:sp macro="" textlink="">
      <xdr:nvSpPr>
        <xdr:cNvPr id="2441" name="TextBox 1">
          <a:extLst>
            <a:ext uri="{FF2B5EF4-FFF2-40B4-BE49-F238E27FC236}">
              <a16:creationId xmlns:a16="http://schemas.microsoft.com/office/drawing/2014/main" id="{00000000-0008-0000-0000-000089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97</xdr:row>
      <xdr:rowOff>0</xdr:rowOff>
    </xdr:from>
    <xdr:ext cx="184731" cy="264560"/>
    <xdr:sp macro="" textlink="">
      <xdr:nvSpPr>
        <xdr:cNvPr id="2442" name="TextBox 2441">
          <a:extLst>
            <a:ext uri="{FF2B5EF4-FFF2-40B4-BE49-F238E27FC236}">
              <a16:creationId xmlns:a16="http://schemas.microsoft.com/office/drawing/2014/main" id="{00000000-0008-0000-0000-00008A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97</xdr:row>
      <xdr:rowOff>0</xdr:rowOff>
    </xdr:from>
    <xdr:ext cx="184731" cy="264560"/>
    <xdr:sp macro="" textlink="">
      <xdr:nvSpPr>
        <xdr:cNvPr id="2443" name="TextBox 1">
          <a:extLst>
            <a:ext uri="{FF2B5EF4-FFF2-40B4-BE49-F238E27FC236}">
              <a16:creationId xmlns:a16="http://schemas.microsoft.com/office/drawing/2014/main" id="{00000000-0008-0000-0000-00008B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98</xdr:row>
      <xdr:rowOff>0</xdr:rowOff>
    </xdr:from>
    <xdr:ext cx="184731" cy="264560"/>
    <xdr:sp macro="" textlink="">
      <xdr:nvSpPr>
        <xdr:cNvPr id="2444" name="TextBox 2443">
          <a:extLst>
            <a:ext uri="{FF2B5EF4-FFF2-40B4-BE49-F238E27FC236}">
              <a16:creationId xmlns:a16="http://schemas.microsoft.com/office/drawing/2014/main" id="{00000000-0008-0000-0000-00008C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98</xdr:row>
      <xdr:rowOff>0</xdr:rowOff>
    </xdr:from>
    <xdr:ext cx="184731" cy="264560"/>
    <xdr:sp macro="" textlink="">
      <xdr:nvSpPr>
        <xdr:cNvPr id="2445" name="TextBox 1">
          <a:extLst>
            <a:ext uri="{FF2B5EF4-FFF2-40B4-BE49-F238E27FC236}">
              <a16:creationId xmlns:a16="http://schemas.microsoft.com/office/drawing/2014/main" id="{00000000-0008-0000-0000-00008D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98</xdr:row>
      <xdr:rowOff>0</xdr:rowOff>
    </xdr:from>
    <xdr:ext cx="184731" cy="264560"/>
    <xdr:sp macro="" textlink="">
      <xdr:nvSpPr>
        <xdr:cNvPr id="2446" name="TextBox 2445">
          <a:extLst>
            <a:ext uri="{FF2B5EF4-FFF2-40B4-BE49-F238E27FC236}">
              <a16:creationId xmlns:a16="http://schemas.microsoft.com/office/drawing/2014/main" id="{00000000-0008-0000-0000-00008E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98</xdr:row>
      <xdr:rowOff>0</xdr:rowOff>
    </xdr:from>
    <xdr:ext cx="184731" cy="264560"/>
    <xdr:sp macro="" textlink="">
      <xdr:nvSpPr>
        <xdr:cNvPr id="2447" name="TextBox 1">
          <a:extLst>
            <a:ext uri="{FF2B5EF4-FFF2-40B4-BE49-F238E27FC236}">
              <a16:creationId xmlns:a16="http://schemas.microsoft.com/office/drawing/2014/main" id="{00000000-0008-0000-0000-00008F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99</xdr:row>
      <xdr:rowOff>0</xdr:rowOff>
    </xdr:from>
    <xdr:ext cx="184731" cy="264560"/>
    <xdr:sp macro="" textlink="">
      <xdr:nvSpPr>
        <xdr:cNvPr id="2448" name="TextBox 2447">
          <a:extLst>
            <a:ext uri="{FF2B5EF4-FFF2-40B4-BE49-F238E27FC236}">
              <a16:creationId xmlns:a16="http://schemas.microsoft.com/office/drawing/2014/main" id="{00000000-0008-0000-0000-000090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99</xdr:row>
      <xdr:rowOff>0</xdr:rowOff>
    </xdr:from>
    <xdr:ext cx="184731" cy="264560"/>
    <xdr:sp macro="" textlink="">
      <xdr:nvSpPr>
        <xdr:cNvPr id="2449" name="TextBox 1">
          <a:extLst>
            <a:ext uri="{FF2B5EF4-FFF2-40B4-BE49-F238E27FC236}">
              <a16:creationId xmlns:a16="http://schemas.microsoft.com/office/drawing/2014/main" id="{00000000-0008-0000-0000-000091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99</xdr:row>
      <xdr:rowOff>0</xdr:rowOff>
    </xdr:from>
    <xdr:ext cx="184731" cy="264560"/>
    <xdr:sp macro="" textlink="">
      <xdr:nvSpPr>
        <xdr:cNvPr id="2450" name="TextBox 2449">
          <a:extLst>
            <a:ext uri="{FF2B5EF4-FFF2-40B4-BE49-F238E27FC236}">
              <a16:creationId xmlns:a16="http://schemas.microsoft.com/office/drawing/2014/main" id="{00000000-0008-0000-0000-000092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99</xdr:row>
      <xdr:rowOff>0</xdr:rowOff>
    </xdr:from>
    <xdr:ext cx="184731" cy="264560"/>
    <xdr:sp macro="" textlink="">
      <xdr:nvSpPr>
        <xdr:cNvPr id="2451" name="TextBox 1">
          <a:extLst>
            <a:ext uri="{FF2B5EF4-FFF2-40B4-BE49-F238E27FC236}">
              <a16:creationId xmlns:a16="http://schemas.microsoft.com/office/drawing/2014/main" id="{00000000-0008-0000-0000-000093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100</xdr:row>
      <xdr:rowOff>0</xdr:rowOff>
    </xdr:from>
    <xdr:ext cx="184731" cy="264560"/>
    <xdr:sp macro="" textlink="">
      <xdr:nvSpPr>
        <xdr:cNvPr id="2452" name="TextBox 2451">
          <a:extLst>
            <a:ext uri="{FF2B5EF4-FFF2-40B4-BE49-F238E27FC236}">
              <a16:creationId xmlns:a16="http://schemas.microsoft.com/office/drawing/2014/main" id="{00000000-0008-0000-0000-000094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100</xdr:row>
      <xdr:rowOff>0</xdr:rowOff>
    </xdr:from>
    <xdr:ext cx="184731" cy="264560"/>
    <xdr:sp macro="" textlink="">
      <xdr:nvSpPr>
        <xdr:cNvPr id="2453" name="TextBox 1">
          <a:extLst>
            <a:ext uri="{FF2B5EF4-FFF2-40B4-BE49-F238E27FC236}">
              <a16:creationId xmlns:a16="http://schemas.microsoft.com/office/drawing/2014/main" id="{00000000-0008-0000-0000-000095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100</xdr:row>
      <xdr:rowOff>0</xdr:rowOff>
    </xdr:from>
    <xdr:ext cx="184731" cy="264560"/>
    <xdr:sp macro="" textlink="">
      <xdr:nvSpPr>
        <xdr:cNvPr id="2454" name="TextBox 2453">
          <a:extLst>
            <a:ext uri="{FF2B5EF4-FFF2-40B4-BE49-F238E27FC236}">
              <a16:creationId xmlns:a16="http://schemas.microsoft.com/office/drawing/2014/main" id="{00000000-0008-0000-0000-000096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100</xdr:row>
      <xdr:rowOff>0</xdr:rowOff>
    </xdr:from>
    <xdr:ext cx="184731" cy="264560"/>
    <xdr:sp macro="" textlink="">
      <xdr:nvSpPr>
        <xdr:cNvPr id="2455" name="TextBox 1">
          <a:extLst>
            <a:ext uri="{FF2B5EF4-FFF2-40B4-BE49-F238E27FC236}">
              <a16:creationId xmlns:a16="http://schemas.microsoft.com/office/drawing/2014/main" id="{00000000-0008-0000-0000-000097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101</xdr:row>
      <xdr:rowOff>0</xdr:rowOff>
    </xdr:from>
    <xdr:ext cx="184731" cy="264560"/>
    <xdr:sp macro="" textlink="">
      <xdr:nvSpPr>
        <xdr:cNvPr id="2456" name="TextBox 2455">
          <a:extLst>
            <a:ext uri="{FF2B5EF4-FFF2-40B4-BE49-F238E27FC236}">
              <a16:creationId xmlns:a16="http://schemas.microsoft.com/office/drawing/2014/main" id="{00000000-0008-0000-0000-000098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101</xdr:row>
      <xdr:rowOff>0</xdr:rowOff>
    </xdr:from>
    <xdr:ext cx="184731" cy="264560"/>
    <xdr:sp macro="" textlink="">
      <xdr:nvSpPr>
        <xdr:cNvPr id="2457" name="TextBox 1">
          <a:extLst>
            <a:ext uri="{FF2B5EF4-FFF2-40B4-BE49-F238E27FC236}">
              <a16:creationId xmlns:a16="http://schemas.microsoft.com/office/drawing/2014/main" id="{00000000-0008-0000-0000-000099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101</xdr:row>
      <xdr:rowOff>0</xdr:rowOff>
    </xdr:from>
    <xdr:ext cx="184731" cy="264560"/>
    <xdr:sp macro="" textlink="">
      <xdr:nvSpPr>
        <xdr:cNvPr id="2458" name="TextBox 2457">
          <a:extLst>
            <a:ext uri="{FF2B5EF4-FFF2-40B4-BE49-F238E27FC236}">
              <a16:creationId xmlns:a16="http://schemas.microsoft.com/office/drawing/2014/main" id="{00000000-0008-0000-0000-00009A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101</xdr:row>
      <xdr:rowOff>0</xdr:rowOff>
    </xdr:from>
    <xdr:ext cx="184731" cy="264560"/>
    <xdr:sp macro="" textlink="">
      <xdr:nvSpPr>
        <xdr:cNvPr id="2459" name="TextBox 1">
          <a:extLst>
            <a:ext uri="{FF2B5EF4-FFF2-40B4-BE49-F238E27FC236}">
              <a16:creationId xmlns:a16="http://schemas.microsoft.com/office/drawing/2014/main" id="{00000000-0008-0000-0000-00009B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102</xdr:row>
      <xdr:rowOff>0</xdr:rowOff>
    </xdr:from>
    <xdr:ext cx="184731" cy="264560"/>
    <xdr:sp macro="" textlink="">
      <xdr:nvSpPr>
        <xdr:cNvPr id="2460" name="TextBox 2459">
          <a:extLst>
            <a:ext uri="{FF2B5EF4-FFF2-40B4-BE49-F238E27FC236}">
              <a16:creationId xmlns:a16="http://schemas.microsoft.com/office/drawing/2014/main" id="{00000000-0008-0000-0000-00009C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102</xdr:row>
      <xdr:rowOff>0</xdr:rowOff>
    </xdr:from>
    <xdr:ext cx="184731" cy="264560"/>
    <xdr:sp macro="" textlink="">
      <xdr:nvSpPr>
        <xdr:cNvPr id="2461" name="TextBox 1">
          <a:extLst>
            <a:ext uri="{FF2B5EF4-FFF2-40B4-BE49-F238E27FC236}">
              <a16:creationId xmlns:a16="http://schemas.microsoft.com/office/drawing/2014/main" id="{00000000-0008-0000-0000-00009D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102</xdr:row>
      <xdr:rowOff>0</xdr:rowOff>
    </xdr:from>
    <xdr:ext cx="184731" cy="264560"/>
    <xdr:sp macro="" textlink="">
      <xdr:nvSpPr>
        <xdr:cNvPr id="2462" name="TextBox 2461">
          <a:extLst>
            <a:ext uri="{FF2B5EF4-FFF2-40B4-BE49-F238E27FC236}">
              <a16:creationId xmlns:a16="http://schemas.microsoft.com/office/drawing/2014/main" id="{00000000-0008-0000-0000-00009E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102</xdr:row>
      <xdr:rowOff>0</xdr:rowOff>
    </xdr:from>
    <xdr:ext cx="184731" cy="264560"/>
    <xdr:sp macro="" textlink="">
      <xdr:nvSpPr>
        <xdr:cNvPr id="2463" name="TextBox 1">
          <a:extLst>
            <a:ext uri="{FF2B5EF4-FFF2-40B4-BE49-F238E27FC236}">
              <a16:creationId xmlns:a16="http://schemas.microsoft.com/office/drawing/2014/main" id="{00000000-0008-0000-0000-00009F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103</xdr:row>
      <xdr:rowOff>0</xdr:rowOff>
    </xdr:from>
    <xdr:ext cx="184731" cy="264560"/>
    <xdr:sp macro="" textlink="">
      <xdr:nvSpPr>
        <xdr:cNvPr id="2464" name="TextBox 2463">
          <a:extLst>
            <a:ext uri="{FF2B5EF4-FFF2-40B4-BE49-F238E27FC236}">
              <a16:creationId xmlns:a16="http://schemas.microsoft.com/office/drawing/2014/main" id="{00000000-0008-0000-0000-0000A0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103</xdr:row>
      <xdr:rowOff>0</xdr:rowOff>
    </xdr:from>
    <xdr:ext cx="184731" cy="264560"/>
    <xdr:sp macro="" textlink="">
      <xdr:nvSpPr>
        <xdr:cNvPr id="2465" name="TextBox 1">
          <a:extLst>
            <a:ext uri="{FF2B5EF4-FFF2-40B4-BE49-F238E27FC236}">
              <a16:creationId xmlns:a16="http://schemas.microsoft.com/office/drawing/2014/main" id="{00000000-0008-0000-0000-0000A1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103</xdr:row>
      <xdr:rowOff>0</xdr:rowOff>
    </xdr:from>
    <xdr:ext cx="184731" cy="264560"/>
    <xdr:sp macro="" textlink="">
      <xdr:nvSpPr>
        <xdr:cNvPr id="2466" name="TextBox 2465">
          <a:extLst>
            <a:ext uri="{FF2B5EF4-FFF2-40B4-BE49-F238E27FC236}">
              <a16:creationId xmlns:a16="http://schemas.microsoft.com/office/drawing/2014/main" id="{00000000-0008-0000-0000-0000A2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103</xdr:row>
      <xdr:rowOff>0</xdr:rowOff>
    </xdr:from>
    <xdr:ext cx="184731" cy="264560"/>
    <xdr:sp macro="" textlink="">
      <xdr:nvSpPr>
        <xdr:cNvPr id="2467" name="TextBox 1">
          <a:extLst>
            <a:ext uri="{FF2B5EF4-FFF2-40B4-BE49-F238E27FC236}">
              <a16:creationId xmlns:a16="http://schemas.microsoft.com/office/drawing/2014/main" id="{00000000-0008-0000-0000-0000A3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72</xdr:row>
      <xdr:rowOff>0</xdr:rowOff>
    </xdr:from>
    <xdr:ext cx="184731" cy="264560"/>
    <xdr:sp macro="" textlink="">
      <xdr:nvSpPr>
        <xdr:cNvPr id="2468" name="TextBox 2467">
          <a:extLst>
            <a:ext uri="{FF2B5EF4-FFF2-40B4-BE49-F238E27FC236}">
              <a16:creationId xmlns:a16="http://schemas.microsoft.com/office/drawing/2014/main" id="{00000000-0008-0000-0000-0000A4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72</xdr:row>
      <xdr:rowOff>0</xdr:rowOff>
    </xdr:from>
    <xdr:ext cx="184731" cy="264560"/>
    <xdr:sp macro="" textlink="">
      <xdr:nvSpPr>
        <xdr:cNvPr id="2469" name="TextBox 1">
          <a:extLst>
            <a:ext uri="{FF2B5EF4-FFF2-40B4-BE49-F238E27FC236}">
              <a16:creationId xmlns:a16="http://schemas.microsoft.com/office/drawing/2014/main" id="{00000000-0008-0000-0000-0000A5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72</xdr:row>
      <xdr:rowOff>0</xdr:rowOff>
    </xdr:from>
    <xdr:ext cx="184731" cy="264560"/>
    <xdr:sp macro="" textlink="">
      <xdr:nvSpPr>
        <xdr:cNvPr id="2470" name="TextBox 2469">
          <a:extLst>
            <a:ext uri="{FF2B5EF4-FFF2-40B4-BE49-F238E27FC236}">
              <a16:creationId xmlns:a16="http://schemas.microsoft.com/office/drawing/2014/main" id="{00000000-0008-0000-0000-0000A6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72</xdr:row>
      <xdr:rowOff>0</xdr:rowOff>
    </xdr:from>
    <xdr:ext cx="184731" cy="264560"/>
    <xdr:sp macro="" textlink="">
      <xdr:nvSpPr>
        <xdr:cNvPr id="2471" name="TextBox 1">
          <a:extLst>
            <a:ext uri="{FF2B5EF4-FFF2-40B4-BE49-F238E27FC236}">
              <a16:creationId xmlns:a16="http://schemas.microsoft.com/office/drawing/2014/main" id="{00000000-0008-0000-0000-0000A7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73</xdr:row>
      <xdr:rowOff>0</xdr:rowOff>
    </xdr:from>
    <xdr:ext cx="184731" cy="264560"/>
    <xdr:sp macro="" textlink="">
      <xdr:nvSpPr>
        <xdr:cNvPr id="2472" name="TextBox 2471">
          <a:extLst>
            <a:ext uri="{FF2B5EF4-FFF2-40B4-BE49-F238E27FC236}">
              <a16:creationId xmlns:a16="http://schemas.microsoft.com/office/drawing/2014/main" id="{00000000-0008-0000-0000-0000A8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73</xdr:row>
      <xdr:rowOff>0</xdr:rowOff>
    </xdr:from>
    <xdr:ext cx="184731" cy="264560"/>
    <xdr:sp macro="" textlink="">
      <xdr:nvSpPr>
        <xdr:cNvPr id="2473" name="TextBox 1">
          <a:extLst>
            <a:ext uri="{FF2B5EF4-FFF2-40B4-BE49-F238E27FC236}">
              <a16:creationId xmlns:a16="http://schemas.microsoft.com/office/drawing/2014/main" id="{00000000-0008-0000-0000-0000A9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73</xdr:row>
      <xdr:rowOff>0</xdr:rowOff>
    </xdr:from>
    <xdr:ext cx="184731" cy="264560"/>
    <xdr:sp macro="" textlink="">
      <xdr:nvSpPr>
        <xdr:cNvPr id="2474" name="TextBox 2473">
          <a:extLst>
            <a:ext uri="{FF2B5EF4-FFF2-40B4-BE49-F238E27FC236}">
              <a16:creationId xmlns:a16="http://schemas.microsoft.com/office/drawing/2014/main" id="{00000000-0008-0000-0000-0000AA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73</xdr:row>
      <xdr:rowOff>0</xdr:rowOff>
    </xdr:from>
    <xdr:ext cx="184731" cy="264560"/>
    <xdr:sp macro="" textlink="">
      <xdr:nvSpPr>
        <xdr:cNvPr id="2475" name="TextBox 1">
          <a:extLst>
            <a:ext uri="{FF2B5EF4-FFF2-40B4-BE49-F238E27FC236}">
              <a16:creationId xmlns:a16="http://schemas.microsoft.com/office/drawing/2014/main" id="{00000000-0008-0000-0000-0000AB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74</xdr:row>
      <xdr:rowOff>0</xdr:rowOff>
    </xdr:from>
    <xdr:ext cx="184731" cy="264560"/>
    <xdr:sp macro="" textlink="">
      <xdr:nvSpPr>
        <xdr:cNvPr id="2476" name="TextBox 2475">
          <a:extLst>
            <a:ext uri="{FF2B5EF4-FFF2-40B4-BE49-F238E27FC236}">
              <a16:creationId xmlns:a16="http://schemas.microsoft.com/office/drawing/2014/main" id="{00000000-0008-0000-0000-0000AC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74</xdr:row>
      <xdr:rowOff>0</xdr:rowOff>
    </xdr:from>
    <xdr:ext cx="184731" cy="264560"/>
    <xdr:sp macro="" textlink="">
      <xdr:nvSpPr>
        <xdr:cNvPr id="2477" name="TextBox 1">
          <a:extLst>
            <a:ext uri="{FF2B5EF4-FFF2-40B4-BE49-F238E27FC236}">
              <a16:creationId xmlns:a16="http://schemas.microsoft.com/office/drawing/2014/main" id="{00000000-0008-0000-0000-0000AD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74</xdr:row>
      <xdr:rowOff>0</xdr:rowOff>
    </xdr:from>
    <xdr:ext cx="184731" cy="264560"/>
    <xdr:sp macro="" textlink="">
      <xdr:nvSpPr>
        <xdr:cNvPr id="2478" name="TextBox 2477">
          <a:extLst>
            <a:ext uri="{FF2B5EF4-FFF2-40B4-BE49-F238E27FC236}">
              <a16:creationId xmlns:a16="http://schemas.microsoft.com/office/drawing/2014/main" id="{00000000-0008-0000-0000-0000AE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74</xdr:row>
      <xdr:rowOff>0</xdr:rowOff>
    </xdr:from>
    <xdr:ext cx="184731" cy="264560"/>
    <xdr:sp macro="" textlink="">
      <xdr:nvSpPr>
        <xdr:cNvPr id="2479" name="TextBox 1">
          <a:extLst>
            <a:ext uri="{FF2B5EF4-FFF2-40B4-BE49-F238E27FC236}">
              <a16:creationId xmlns:a16="http://schemas.microsoft.com/office/drawing/2014/main" id="{00000000-0008-0000-0000-0000AF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75</xdr:row>
      <xdr:rowOff>0</xdr:rowOff>
    </xdr:from>
    <xdr:ext cx="184731" cy="264560"/>
    <xdr:sp macro="" textlink="">
      <xdr:nvSpPr>
        <xdr:cNvPr id="2480" name="TextBox 2479">
          <a:extLst>
            <a:ext uri="{FF2B5EF4-FFF2-40B4-BE49-F238E27FC236}">
              <a16:creationId xmlns:a16="http://schemas.microsoft.com/office/drawing/2014/main" id="{00000000-0008-0000-0000-0000B0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75</xdr:row>
      <xdr:rowOff>0</xdr:rowOff>
    </xdr:from>
    <xdr:ext cx="184731" cy="264560"/>
    <xdr:sp macro="" textlink="">
      <xdr:nvSpPr>
        <xdr:cNvPr id="2481" name="TextBox 1">
          <a:extLst>
            <a:ext uri="{FF2B5EF4-FFF2-40B4-BE49-F238E27FC236}">
              <a16:creationId xmlns:a16="http://schemas.microsoft.com/office/drawing/2014/main" id="{00000000-0008-0000-0000-0000B1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75</xdr:row>
      <xdr:rowOff>0</xdr:rowOff>
    </xdr:from>
    <xdr:ext cx="184731" cy="264560"/>
    <xdr:sp macro="" textlink="">
      <xdr:nvSpPr>
        <xdr:cNvPr id="2482" name="TextBox 2481">
          <a:extLst>
            <a:ext uri="{FF2B5EF4-FFF2-40B4-BE49-F238E27FC236}">
              <a16:creationId xmlns:a16="http://schemas.microsoft.com/office/drawing/2014/main" id="{00000000-0008-0000-0000-0000B2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75</xdr:row>
      <xdr:rowOff>0</xdr:rowOff>
    </xdr:from>
    <xdr:ext cx="184731" cy="264560"/>
    <xdr:sp macro="" textlink="">
      <xdr:nvSpPr>
        <xdr:cNvPr id="2483" name="TextBox 1">
          <a:extLst>
            <a:ext uri="{FF2B5EF4-FFF2-40B4-BE49-F238E27FC236}">
              <a16:creationId xmlns:a16="http://schemas.microsoft.com/office/drawing/2014/main" id="{00000000-0008-0000-0000-0000B3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76</xdr:row>
      <xdr:rowOff>0</xdr:rowOff>
    </xdr:from>
    <xdr:ext cx="184731" cy="264560"/>
    <xdr:sp macro="" textlink="">
      <xdr:nvSpPr>
        <xdr:cNvPr id="2484" name="TextBox 2483">
          <a:extLst>
            <a:ext uri="{FF2B5EF4-FFF2-40B4-BE49-F238E27FC236}">
              <a16:creationId xmlns:a16="http://schemas.microsoft.com/office/drawing/2014/main" id="{00000000-0008-0000-0000-0000B4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76</xdr:row>
      <xdr:rowOff>0</xdr:rowOff>
    </xdr:from>
    <xdr:ext cx="184731" cy="264560"/>
    <xdr:sp macro="" textlink="">
      <xdr:nvSpPr>
        <xdr:cNvPr id="2485" name="TextBox 1">
          <a:extLst>
            <a:ext uri="{FF2B5EF4-FFF2-40B4-BE49-F238E27FC236}">
              <a16:creationId xmlns:a16="http://schemas.microsoft.com/office/drawing/2014/main" id="{00000000-0008-0000-0000-0000B5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76</xdr:row>
      <xdr:rowOff>0</xdr:rowOff>
    </xdr:from>
    <xdr:ext cx="184731" cy="264560"/>
    <xdr:sp macro="" textlink="">
      <xdr:nvSpPr>
        <xdr:cNvPr id="2486" name="TextBox 2485">
          <a:extLst>
            <a:ext uri="{FF2B5EF4-FFF2-40B4-BE49-F238E27FC236}">
              <a16:creationId xmlns:a16="http://schemas.microsoft.com/office/drawing/2014/main" id="{00000000-0008-0000-0000-0000B6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76</xdr:row>
      <xdr:rowOff>0</xdr:rowOff>
    </xdr:from>
    <xdr:ext cx="184731" cy="264560"/>
    <xdr:sp macro="" textlink="">
      <xdr:nvSpPr>
        <xdr:cNvPr id="2487" name="TextBox 1">
          <a:extLst>
            <a:ext uri="{FF2B5EF4-FFF2-40B4-BE49-F238E27FC236}">
              <a16:creationId xmlns:a16="http://schemas.microsoft.com/office/drawing/2014/main" id="{00000000-0008-0000-0000-0000B7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77</xdr:row>
      <xdr:rowOff>0</xdr:rowOff>
    </xdr:from>
    <xdr:ext cx="184731" cy="264560"/>
    <xdr:sp macro="" textlink="">
      <xdr:nvSpPr>
        <xdr:cNvPr id="2488" name="TextBox 2487">
          <a:extLst>
            <a:ext uri="{FF2B5EF4-FFF2-40B4-BE49-F238E27FC236}">
              <a16:creationId xmlns:a16="http://schemas.microsoft.com/office/drawing/2014/main" id="{00000000-0008-0000-0000-0000B8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77</xdr:row>
      <xdr:rowOff>0</xdr:rowOff>
    </xdr:from>
    <xdr:ext cx="184731" cy="264560"/>
    <xdr:sp macro="" textlink="">
      <xdr:nvSpPr>
        <xdr:cNvPr id="2489" name="TextBox 1">
          <a:extLst>
            <a:ext uri="{FF2B5EF4-FFF2-40B4-BE49-F238E27FC236}">
              <a16:creationId xmlns:a16="http://schemas.microsoft.com/office/drawing/2014/main" id="{00000000-0008-0000-0000-0000B9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77</xdr:row>
      <xdr:rowOff>0</xdr:rowOff>
    </xdr:from>
    <xdr:ext cx="184731" cy="264560"/>
    <xdr:sp macro="" textlink="">
      <xdr:nvSpPr>
        <xdr:cNvPr id="2490" name="TextBox 2489">
          <a:extLst>
            <a:ext uri="{FF2B5EF4-FFF2-40B4-BE49-F238E27FC236}">
              <a16:creationId xmlns:a16="http://schemas.microsoft.com/office/drawing/2014/main" id="{00000000-0008-0000-0000-0000BA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77</xdr:row>
      <xdr:rowOff>0</xdr:rowOff>
    </xdr:from>
    <xdr:ext cx="184731" cy="264560"/>
    <xdr:sp macro="" textlink="">
      <xdr:nvSpPr>
        <xdr:cNvPr id="2491" name="TextBox 1">
          <a:extLst>
            <a:ext uri="{FF2B5EF4-FFF2-40B4-BE49-F238E27FC236}">
              <a16:creationId xmlns:a16="http://schemas.microsoft.com/office/drawing/2014/main" id="{00000000-0008-0000-0000-0000BB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78</xdr:row>
      <xdr:rowOff>0</xdr:rowOff>
    </xdr:from>
    <xdr:ext cx="184731" cy="264560"/>
    <xdr:sp macro="" textlink="">
      <xdr:nvSpPr>
        <xdr:cNvPr id="2492" name="TextBox 2491">
          <a:extLst>
            <a:ext uri="{FF2B5EF4-FFF2-40B4-BE49-F238E27FC236}">
              <a16:creationId xmlns:a16="http://schemas.microsoft.com/office/drawing/2014/main" id="{00000000-0008-0000-0000-0000BC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78</xdr:row>
      <xdr:rowOff>0</xdr:rowOff>
    </xdr:from>
    <xdr:ext cx="184731" cy="264560"/>
    <xdr:sp macro="" textlink="">
      <xdr:nvSpPr>
        <xdr:cNvPr id="2493" name="TextBox 1">
          <a:extLst>
            <a:ext uri="{FF2B5EF4-FFF2-40B4-BE49-F238E27FC236}">
              <a16:creationId xmlns:a16="http://schemas.microsoft.com/office/drawing/2014/main" id="{00000000-0008-0000-0000-0000BD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78</xdr:row>
      <xdr:rowOff>0</xdr:rowOff>
    </xdr:from>
    <xdr:ext cx="184731" cy="264560"/>
    <xdr:sp macro="" textlink="">
      <xdr:nvSpPr>
        <xdr:cNvPr id="2494" name="TextBox 2493">
          <a:extLst>
            <a:ext uri="{FF2B5EF4-FFF2-40B4-BE49-F238E27FC236}">
              <a16:creationId xmlns:a16="http://schemas.microsoft.com/office/drawing/2014/main" id="{00000000-0008-0000-0000-0000BE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78</xdr:row>
      <xdr:rowOff>0</xdr:rowOff>
    </xdr:from>
    <xdr:ext cx="184731" cy="264560"/>
    <xdr:sp macro="" textlink="">
      <xdr:nvSpPr>
        <xdr:cNvPr id="2495" name="TextBox 1">
          <a:extLst>
            <a:ext uri="{FF2B5EF4-FFF2-40B4-BE49-F238E27FC236}">
              <a16:creationId xmlns:a16="http://schemas.microsoft.com/office/drawing/2014/main" id="{00000000-0008-0000-0000-0000BF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79</xdr:row>
      <xdr:rowOff>0</xdr:rowOff>
    </xdr:from>
    <xdr:ext cx="184731" cy="264560"/>
    <xdr:sp macro="" textlink="">
      <xdr:nvSpPr>
        <xdr:cNvPr id="2496" name="TextBox 2495">
          <a:extLst>
            <a:ext uri="{FF2B5EF4-FFF2-40B4-BE49-F238E27FC236}">
              <a16:creationId xmlns:a16="http://schemas.microsoft.com/office/drawing/2014/main" id="{00000000-0008-0000-0000-0000C0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79</xdr:row>
      <xdr:rowOff>0</xdr:rowOff>
    </xdr:from>
    <xdr:ext cx="184731" cy="264560"/>
    <xdr:sp macro="" textlink="">
      <xdr:nvSpPr>
        <xdr:cNvPr id="2497" name="TextBox 1">
          <a:extLst>
            <a:ext uri="{FF2B5EF4-FFF2-40B4-BE49-F238E27FC236}">
              <a16:creationId xmlns:a16="http://schemas.microsoft.com/office/drawing/2014/main" id="{00000000-0008-0000-0000-0000C1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79</xdr:row>
      <xdr:rowOff>0</xdr:rowOff>
    </xdr:from>
    <xdr:ext cx="184731" cy="264560"/>
    <xdr:sp macro="" textlink="">
      <xdr:nvSpPr>
        <xdr:cNvPr id="2498" name="TextBox 2497">
          <a:extLst>
            <a:ext uri="{FF2B5EF4-FFF2-40B4-BE49-F238E27FC236}">
              <a16:creationId xmlns:a16="http://schemas.microsoft.com/office/drawing/2014/main" id="{00000000-0008-0000-0000-0000C2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79</xdr:row>
      <xdr:rowOff>0</xdr:rowOff>
    </xdr:from>
    <xdr:ext cx="184731" cy="264560"/>
    <xdr:sp macro="" textlink="">
      <xdr:nvSpPr>
        <xdr:cNvPr id="2499" name="TextBox 1">
          <a:extLst>
            <a:ext uri="{FF2B5EF4-FFF2-40B4-BE49-F238E27FC236}">
              <a16:creationId xmlns:a16="http://schemas.microsoft.com/office/drawing/2014/main" id="{00000000-0008-0000-0000-0000C3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80</xdr:row>
      <xdr:rowOff>0</xdr:rowOff>
    </xdr:from>
    <xdr:ext cx="184731" cy="264560"/>
    <xdr:sp macro="" textlink="">
      <xdr:nvSpPr>
        <xdr:cNvPr id="2500" name="TextBox 2499">
          <a:extLst>
            <a:ext uri="{FF2B5EF4-FFF2-40B4-BE49-F238E27FC236}">
              <a16:creationId xmlns:a16="http://schemas.microsoft.com/office/drawing/2014/main" id="{00000000-0008-0000-0000-0000C4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80</xdr:row>
      <xdr:rowOff>0</xdr:rowOff>
    </xdr:from>
    <xdr:ext cx="184731" cy="264560"/>
    <xdr:sp macro="" textlink="">
      <xdr:nvSpPr>
        <xdr:cNvPr id="2501" name="TextBox 1">
          <a:extLst>
            <a:ext uri="{FF2B5EF4-FFF2-40B4-BE49-F238E27FC236}">
              <a16:creationId xmlns:a16="http://schemas.microsoft.com/office/drawing/2014/main" id="{00000000-0008-0000-0000-0000C5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80</xdr:row>
      <xdr:rowOff>0</xdr:rowOff>
    </xdr:from>
    <xdr:ext cx="184731" cy="264560"/>
    <xdr:sp macro="" textlink="">
      <xdr:nvSpPr>
        <xdr:cNvPr id="2502" name="TextBox 2501">
          <a:extLst>
            <a:ext uri="{FF2B5EF4-FFF2-40B4-BE49-F238E27FC236}">
              <a16:creationId xmlns:a16="http://schemas.microsoft.com/office/drawing/2014/main" id="{00000000-0008-0000-0000-0000C6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80</xdr:row>
      <xdr:rowOff>0</xdr:rowOff>
    </xdr:from>
    <xdr:ext cx="184731" cy="264560"/>
    <xdr:sp macro="" textlink="">
      <xdr:nvSpPr>
        <xdr:cNvPr id="2503" name="TextBox 1">
          <a:extLst>
            <a:ext uri="{FF2B5EF4-FFF2-40B4-BE49-F238E27FC236}">
              <a16:creationId xmlns:a16="http://schemas.microsoft.com/office/drawing/2014/main" id="{00000000-0008-0000-0000-0000C7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81</xdr:row>
      <xdr:rowOff>0</xdr:rowOff>
    </xdr:from>
    <xdr:ext cx="184731" cy="264560"/>
    <xdr:sp macro="" textlink="">
      <xdr:nvSpPr>
        <xdr:cNvPr id="2504" name="TextBox 2503">
          <a:extLst>
            <a:ext uri="{FF2B5EF4-FFF2-40B4-BE49-F238E27FC236}">
              <a16:creationId xmlns:a16="http://schemas.microsoft.com/office/drawing/2014/main" id="{00000000-0008-0000-0000-0000C8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81</xdr:row>
      <xdr:rowOff>0</xdr:rowOff>
    </xdr:from>
    <xdr:ext cx="184731" cy="264560"/>
    <xdr:sp macro="" textlink="">
      <xdr:nvSpPr>
        <xdr:cNvPr id="2505" name="TextBox 1">
          <a:extLst>
            <a:ext uri="{FF2B5EF4-FFF2-40B4-BE49-F238E27FC236}">
              <a16:creationId xmlns:a16="http://schemas.microsoft.com/office/drawing/2014/main" id="{00000000-0008-0000-0000-0000C9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81</xdr:row>
      <xdr:rowOff>0</xdr:rowOff>
    </xdr:from>
    <xdr:ext cx="184731" cy="264560"/>
    <xdr:sp macro="" textlink="">
      <xdr:nvSpPr>
        <xdr:cNvPr id="2506" name="TextBox 2505">
          <a:extLst>
            <a:ext uri="{FF2B5EF4-FFF2-40B4-BE49-F238E27FC236}">
              <a16:creationId xmlns:a16="http://schemas.microsoft.com/office/drawing/2014/main" id="{00000000-0008-0000-0000-0000CA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81</xdr:row>
      <xdr:rowOff>0</xdr:rowOff>
    </xdr:from>
    <xdr:ext cx="184731" cy="264560"/>
    <xdr:sp macro="" textlink="">
      <xdr:nvSpPr>
        <xdr:cNvPr id="2507" name="TextBox 1">
          <a:extLst>
            <a:ext uri="{FF2B5EF4-FFF2-40B4-BE49-F238E27FC236}">
              <a16:creationId xmlns:a16="http://schemas.microsoft.com/office/drawing/2014/main" id="{00000000-0008-0000-0000-0000CB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82</xdr:row>
      <xdr:rowOff>0</xdr:rowOff>
    </xdr:from>
    <xdr:ext cx="184731" cy="264560"/>
    <xdr:sp macro="" textlink="">
      <xdr:nvSpPr>
        <xdr:cNvPr id="2508" name="TextBox 2507">
          <a:extLst>
            <a:ext uri="{FF2B5EF4-FFF2-40B4-BE49-F238E27FC236}">
              <a16:creationId xmlns:a16="http://schemas.microsoft.com/office/drawing/2014/main" id="{00000000-0008-0000-0000-0000CC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82</xdr:row>
      <xdr:rowOff>0</xdr:rowOff>
    </xdr:from>
    <xdr:ext cx="184731" cy="264560"/>
    <xdr:sp macro="" textlink="">
      <xdr:nvSpPr>
        <xdr:cNvPr id="2509" name="TextBox 1">
          <a:extLst>
            <a:ext uri="{FF2B5EF4-FFF2-40B4-BE49-F238E27FC236}">
              <a16:creationId xmlns:a16="http://schemas.microsoft.com/office/drawing/2014/main" id="{00000000-0008-0000-0000-0000CD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82</xdr:row>
      <xdr:rowOff>0</xdr:rowOff>
    </xdr:from>
    <xdr:ext cx="184731" cy="264560"/>
    <xdr:sp macro="" textlink="">
      <xdr:nvSpPr>
        <xdr:cNvPr id="2510" name="TextBox 2509">
          <a:extLst>
            <a:ext uri="{FF2B5EF4-FFF2-40B4-BE49-F238E27FC236}">
              <a16:creationId xmlns:a16="http://schemas.microsoft.com/office/drawing/2014/main" id="{00000000-0008-0000-0000-0000CE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82</xdr:row>
      <xdr:rowOff>0</xdr:rowOff>
    </xdr:from>
    <xdr:ext cx="184731" cy="264560"/>
    <xdr:sp macro="" textlink="">
      <xdr:nvSpPr>
        <xdr:cNvPr id="2511" name="TextBox 1">
          <a:extLst>
            <a:ext uri="{FF2B5EF4-FFF2-40B4-BE49-F238E27FC236}">
              <a16:creationId xmlns:a16="http://schemas.microsoft.com/office/drawing/2014/main" id="{00000000-0008-0000-0000-0000CF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83</xdr:row>
      <xdr:rowOff>0</xdr:rowOff>
    </xdr:from>
    <xdr:ext cx="184731" cy="264560"/>
    <xdr:sp macro="" textlink="">
      <xdr:nvSpPr>
        <xdr:cNvPr id="2512" name="TextBox 2511">
          <a:extLst>
            <a:ext uri="{FF2B5EF4-FFF2-40B4-BE49-F238E27FC236}">
              <a16:creationId xmlns:a16="http://schemas.microsoft.com/office/drawing/2014/main" id="{00000000-0008-0000-0000-0000D0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83</xdr:row>
      <xdr:rowOff>0</xdr:rowOff>
    </xdr:from>
    <xdr:ext cx="184731" cy="264560"/>
    <xdr:sp macro="" textlink="">
      <xdr:nvSpPr>
        <xdr:cNvPr id="2513" name="TextBox 1">
          <a:extLst>
            <a:ext uri="{FF2B5EF4-FFF2-40B4-BE49-F238E27FC236}">
              <a16:creationId xmlns:a16="http://schemas.microsoft.com/office/drawing/2014/main" id="{00000000-0008-0000-0000-0000D1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83</xdr:row>
      <xdr:rowOff>0</xdr:rowOff>
    </xdr:from>
    <xdr:ext cx="184731" cy="264560"/>
    <xdr:sp macro="" textlink="">
      <xdr:nvSpPr>
        <xdr:cNvPr id="2514" name="TextBox 2513">
          <a:extLst>
            <a:ext uri="{FF2B5EF4-FFF2-40B4-BE49-F238E27FC236}">
              <a16:creationId xmlns:a16="http://schemas.microsoft.com/office/drawing/2014/main" id="{00000000-0008-0000-0000-0000D2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83</xdr:row>
      <xdr:rowOff>0</xdr:rowOff>
    </xdr:from>
    <xdr:ext cx="184731" cy="264560"/>
    <xdr:sp macro="" textlink="">
      <xdr:nvSpPr>
        <xdr:cNvPr id="2515" name="TextBox 1">
          <a:extLst>
            <a:ext uri="{FF2B5EF4-FFF2-40B4-BE49-F238E27FC236}">
              <a16:creationId xmlns:a16="http://schemas.microsoft.com/office/drawing/2014/main" id="{00000000-0008-0000-0000-0000D3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84</xdr:row>
      <xdr:rowOff>0</xdr:rowOff>
    </xdr:from>
    <xdr:ext cx="184731" cy="264560"/>
    <xdr:sp macro="" textlink="">
      <xdr:nvSpPr>
        <xdr:cNvPr id="2516" name="TextBox 2515">
          <a:extLst>
            <a:ext uri="{FF2B5EF4-FFF2-40B4-BE49-F238E27FC236}">
              <a16:creationId xmlns:a16="http://schemas.microsoft.com/office/drawing/2014/main" id="{00000000-0008-0000-0000-0000D4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84</xdr:row>
      <xdr:rowOff>0</xdr:rowOff>
    </xdr:from>
    <xdr:ext cx="184731" cy="264560"/>
    <xdr:sp macro="" textlink="">
      <xdr:nvSpPr>
        <xdr:cNvPr id="2517" name="TextBox 1">
          <a:extLst>
            <a:ext uri="{FF2B5EF4-FFF2-40B4-BE49-F238E27FC236}">
              <a16:creationId xmlns:a16="http://schemas.microsoft.com/office/drawing/2014/main" id="{00000000-0008-0000-0000-0000D5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84</xdr:row>
      <xdr:rowOff>0</xdr:rowOff>
    </xdr:from>
    <xdr:ext cx="184731" cy="264560"/>
    <xdr:sp macro="" textlink="">
      <xdr:nvSpPr>
        <xdr:cNvPr id="2518" name="TextBox 2517">
          <a:extLst>
            <a:ext uri="{FF2B5EF4-FFF2-40B4-BE49-F238E27FC236}">
              <a16:creationId xmlns:a16="http://schemas.microsoft.com/office/drawing/2014/main" id="{00000000-0008-0000-0000-0000D6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84</xdr:row>
      <xdr:rowOff>0</xdr:rowOff>
    </xdr:from>
    <xdr:ext cx="184731" cy="264560"/>
    <xdr:sp macro="" textlink="">
      <xdr:nvSpPr>
        <xdr:cNvPr id="2519" name="TextBox 1">
          <a:extLst>
            <a:ext uri="{FF2B5EF4-FFF2-40B4-BE49-F238E27FC236}">
              <a16:creationId xmlns:a16="http://schemas.microsoft.com/office/drawing/2014/main" id="{00000000-0008-0000-0000-0000D7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85</xdr:row>
      <xdr:rowOff>0</xdr:rowOff>
    </xdr:from>
    <xdr:ext cx="184731" cy="264560"/>
    <xdr:sp macro="" textlink="">
      <xdr:nvSpPr>
        <xdr:cNvPr id="2520" name="TextBox 2519">
          <a:extLst>
            <a:ext uri="{FF2B5EF4-FFF2-40B4-BE49-F238E27FC236}">
              <a16:creationId xmlns:a16="http://schemas.microsoft.com/office/drawing/2014/main" id="{00000000-0008-0000-0000-0000D8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85</xdr:row>
      <xdr:rowOff>0</xdr:rowOff>
    </xdr:from>
    <xdr:ext cx="184731" cy="264560"/>
    <xdr:sp macro="" textlink="">
      <xdr:nvSpPr>
        <xdr:cNvPr id="2521" name="TextBox 1">
          <a:extLst>
            <a:ext uri="{FF2B5EF4-FFF2-40B4-BE49-F238E27FC236}">
              <a16:creationId xmlns:a16="http://schemas.microsoft.com/office/drawing/2014/main" id="{00000000-0008-0000-0000-0000D9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85</xdr:row>
      <xdr:rowOff>0</xdr:rowOff>
    </xdr:from>
    <xdr:ext cx="184731" cy="264560"/>
    <xdr:sp macro="" textlink="">
      <xdr:nvSpPr>
        <xdr:cNvPr id="2522" name="TextBox 2521">
          <a:extLst>
            <a:ext uri="{FF2B5EF4-FFF2-40B4-BE49-F238E27FC236}">
              <a16:creationId xmlns:a16="http://schemas.microsoft.com/office/drawing/2014/main" id="{00000000-0008-0000-0000-0000DA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85</xdr:row>
      <xdr:rowOff>0</xdr:rowOff>
    </xdr:from>
    <xdr:ext cx="184731" cy="264560"/>
    <xdr:sp macro="" textlink="">
      <xdr:nvSpPr>
        <xdr:cNvPr id="2523" name="TextBox 1">
          <a:extLst>
            <a:ext uri="{FF2B5EF4-FFF2-40B4-BE49-F238E27FC236}">
              <a16:creationId xmlns:a16="http://schemas.microsoft.com/office/drawing/2014/main" id="{00000000-0008-0000-0000-0000DB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86</xdr:row>
      <xdr:rowOff>0</xdr:rowOff>
    </xdr:from>
    <xdr:ext cx="184731" cy="264560"/>
    <xdr:sp macro="" textlink="">
      <xdr:nvSpPr>
        <xdr:cNvPr id="2524" name="TextBox 2523">
          <a:extLst>
            <a:ext uri="{FF2B5EF4-FFF2-40B4-BE49-F238E27FC236}">
              <a16:creationId xmlns:a16="http://schemas.microsoft.com/office/drawing/2014/main" id="{00000000-0008-0000-0000-0000DC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86</xdr:row>
      <xdr:rowOff>0</xdr:rowOff>
    </xdr:from>
    <xdr:ext cx="184731" cy="264560"/>
    <xdr:sp macro="" textlink="">
      <xdr:nvSpPr>
        <xdr:cNvPr id="2525" name="TextBox 1">
          <a:extLst>
            <a:ext uri="{FF2B5EF4-FFF2-40B4-BE49-F238E27FC236}">
              <a16:creationId xmlns:a16="http://schemas.microsoft.com/office/drawing/2014/main" id="{00000000-0008-0000-0000-0000DD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86</xdr:row>
      <xdr:rowOff>0</xdr:rowOff>
    </xdr:from>
    <xdr:ext cx="184731" cy="264560"/>
    <xdr:sp macro="" textlink="">
      <xdr:nvSpPr>
        <xdr:cNvPr id="2526" name="TextBox 2525">
          <a:extLst>
            <a:ext uri="{FF2B5EF4-FFF2-40B4-BE49-F238E27FC236}">
              <a16:creationId xmlns:a16="http://schemas.microsoft.com/office/drawing/2014/main" id="{00000000-0008-0000-0000-0000DE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86</xdr:row>
      <xdr:rowOff>0</xdr:rowOff>
    </xdr:from>
    <xdr:ext cx="184731" cy="264560"/>
    <xdr:sp macro="" textlink="">
      <xdr:nvSpPr>
        <xdr:cNvPr id="2527" name="TextBox 1">
          <a:extLst>
            <a:ext uri="{FF2B5EF4-FFF2-40B4-BE49-F238E27FC236}">
              <a16:creationId xmlns:a16="http://schemas.microsoft.com/office/drawing/2014/main" id="{00000000-0008-0000-0000-0000DF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87</xdr:row>
      <xdr:rowOff>0</xdr:rowOff>
    </xdr:from>
    <xdr:ext cx="184731" cy="264560"/>
    <xdr:sp macro="" textlink="">
      <xdr:nvSpPr>
        <xdr:cNvPr id="2528" name="TextBox 2527">
          <a:extLst>
            <a:ext uri="{FF2B5EF4-FFF2-40B4-BE49-F238E27FC236}">
              <a16:creationId xmlns:a16="http://schemas.microsoft.com/office/drawing/2014/main" id="{00000000-0008-0000-0000-0000E0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87</xdr:row>
      <xdr:rowOff>0</xdr:rowOff>
    </xdr:from>
    <xdr:ext cx="184731" cy="264560"/>
    <xdr:sp macro="" textlink="">
      <xdr:nvSpPr>
        <xdr:cNvPr id="2529" name="TextBox 1">
          <a:extLst>
            <a:ext uri="{FF2B5EF4-FFF2-40B4-BE49-F238E27FC236}">
              <a16:creationId xmlns:a16="http://schemas.microsoft.com/office/drawing/2014/main" id="{00000000-0008-0000-0000-0000E1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87</xdr:row>
      <xdr:rowOff>0</xdr:rowOff>
    </xdr:from>
    <xdr:ext cx="184731" cy="264560"/>
    <xdr:sp macro="" textlink="">
      <xdr:nvSpPr>
        <xdr:cNvPr id="2530" name="TextBox 2529">
          <a:extLst>
            <a:ext uri="{FF2B5EF4-FFF2-40B4-BE49-F238E27FC236}">
              <a16:creationId xmlns:a16="http://schemas.microsoft.com/office/drawing/2014/main" id="{00000000-0008-0000-0000-0000E2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87</xdr:row>
      <xdr:rowOff>0</xdr:rowOff>
    </xdr:from>
    <xdr:ext cx="184731" cy="264560"/>
    <xdr:sp macro="" textlink="">
      <xdr:nvSpPr>
        <xdr:cNvPr id="2531" name="TextBox 1">
          <a:extLst>
            <a:ext uri="{FF2B5EF4-FFF2-40B4-BE49-F238E27FC236}">
              <a16:creationId xmlns:a16="http://schemas.microsoft.com/office/drawing/2014/main" id="{00000000-0008-0000-0000-0000E3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88</xdr:row>
      <xdr:rowOff>0</xdr:rowOff>
    </xdr:from>
    <xdr:ext cx="184731" cy="264560"/>
    <xdr:sp macro="" textlink="">
      <xdr:nvSpPr>
        <xdr:cNvPr id="2532" name="TextBox 2531">
          <a:extLst>
            <a:ext uri="{FF2B5EF4-FFF2-40B4-BE49-F238E27FC236}">
              <a16:creationId xmlns:a16="http://schemas.microsoft.com/office/drawing/2014/main" id="{00000000-0008-0000-0000-0000E4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88</xdr:row>
      <xdr:rowOff>0</xdr:rowOff>
    </xdr:from>
    <xdr:ext cx="184731" cy="264560"/>
    <xdr:sp macro="" textlink="">
      <xdr:nvSpPr>
        <xdr:cNvPr id="2533" name="TextBox 1">
          <a:extLst>
            <a:ext uri="{FF2B5EF4-FFF2-40B4-BE49-F238E27FC236}">
              <a16:creationId xmlns:a16="http://schemas.microsoft.com/office/drawing/2014/main" id="{00000000-0008-0000-0000-0000E5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88</xdr:row>
      <xdr:rowOff>0</xdr:rowOff>
    </xdr:from>
    <xdr:ext cx="184731" cy="264560"/>
    <xdr:sp macro="" textlink="">
      <xdr:nvSpPr>
        <xdr:cNvPr id="2534" name="TextBox 2533">
          <a:extLst>
            <a:ext uri="{FF2B5EF4-FFF2-40B4-BE49-F238E27FC236}">
              <a16:creationId xmlns:a16="http://schemas.microsoft.com/office/drawing/2014/main" id="{00000000-0008-0000-0000-0000E6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88</xdr:row>
      <xdr:rowOff>0</xdr:rowOff>
    </xdr:from>
    <xdr:ext cx="184731" cy="264560"/>
    <xdr:sp macro="" textlink="">
      <xdr:nvSpPr>
        <xdr:cNvPr id="2535" name="TextBox 1">
          <a:extLst>
            <a:ext uri="{FF2B5EF4-FFF2-40B4-BE49-F238E27FC236}">
              <a16:creationId xmlns:a16="http://schemas.microsoft.com/office/drawing/2014/main" id="{00000000-0008-0000-0000-0000E7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89</xdr:row>
      <xdr:rowOff>0</xdr:rowOff>
    </xdr:from>
    <xdr:ext cx="184731" cy="264560"/>
    <xdr:sp macro="" textlink="">
      <xdr:nvSpPr>
        <xdr:cNvPr id="2536" name="TextBox 2535">
          <a:extLst>
            <a:ext uri="{FF2B5EF4-FFF2-40B4-BE49-F238E27FC236}">
              <a16:creationId xmlns:a16="http://schemas.microsoft.com/office/drawing/2014/main" id="{00000000-0008-0000-0000-0000E8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89</xdr:row>
      <xdr:rowOff>0</xdr:rowOff>
    </xdr:from>
    <xdr:ext cx="184731" cy="264560"/>
    <xdr:sp macro="" textlink="">
      <xdr:nvSpPr>
        <xdr:cNvPr id="2537" name="TextBox 1">
          <a:extLst>
            <a:ext uri="{FF2B5EF4-FFF2-40B4-BE49-F238E27FC236}">
              <a16:creationId xmlns:a16="http://schemas.microsoft.com/office/drawing/2014/main" id="{00000000-0008-0000-0000-0000E9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89</xdr:row>
      <xdr:rowOff>0</xdr:rowOff>
    </xdr:from>
    <xdr:ext cx="184731" cy="264560"/>
    <xdr:sp macro="" textlink="">
      <xdr:nvSpPr>
        <xdr:cNvPr id="2538" name="TextBox 2537">
          <a:extLst>
            <a:ext uri="{FF2B5EF4-FFF2-40B4-BE49-F238E27FC236}">
              <a16:creationId xmlns:a16="http://schemas.microsoft.com/office/drawing/2014/main" id="{00000000-0008-0000-0000-0000EA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89</xdr:row>
      <xdr:rowOff>0</xdr:rowOff>
    </xdr:from>
    <xdr:ext cx="184731" cy="264560"/>
    <xdr:sp macro="" textlink="">
      <xdr:nvSpPr>
        <xdr:cNvPr id="2539" name="TextBox 1">
          <a:extLst>
            <a:ext uri="{FF2B5EF4-FFF2-40B4-BE49-F238E27FC236}">
              <a16:creationId xmlns:a16="http://schemas.microsoft.com/office/drawing/2014/main" id="{00000000-0008-0000-0000-0000EB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59</xdr:row>
      <xdr:rowOff>0</xdr:rowOff>
    </xdr:from>
    <xdr:ext cx="184731" cy="264560"/>
    <xdr:sp macro="" textlink="">
      <xdr:nvSpPr>
        <xdr:cNvPr id="2540" name="TextBox 2539">
          <a:extLst>
            <a:ext uri="{FF2B5EF4-FFF2-40B4-BE49-F238E27FC236}">
              <a16:creationId xmlns:a16="http://schemas.microsoft.com/office/drawing/2014/main" id="{00000000-0008-0000-0000-0000EC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59</xdr:row>
      <xdr:rowOff>0</xdr:rowOff>
    </xdr:from>
    <xdr:ext cx="184731" cy="264560"/>
    <xdr:sp macro="" textlink="">
      <xdr:nvSpPr>
        <xdr:cNvPr id="2541" name="TextBox 1">
          <a:extLst>
            <a:ext uri="{FF2B5EF4-FFF2-40B4-BE49-F238E27FC236}">
              <a16:creationId xmlns:a16="http://schemas.microsoft.com/office/drawing/2014/main" id="{00000000-0008-0000-0000-0000ED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59</xdr:row>
      <xdr:rowOff>0</xdr:rowOff>
    </xdr:from>
    <xdr:ext cx="184731" cy="264560"/>
    <xdr:sp macro="" textlink="">
      <xdr:nvSpPr>
        <xdr:cNvPr id="2542" name="TextBox 2541">
          <a:extLst>
            <a:ext uri="{FF2B5EF4-FFF2-40B4-BE49-F238E27FC236}">
              <a16:creationId xmlns:a16="http://schemas.microsoft.com/office/drawing/2014/main" id="{00000000-0008-0000-0000-0000EE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59</xdr:row>
      <xdr:rowOff>0</xdr:rowOff>
    </xdr:from>
    <xdr:ext cx="184731" cy="264560"/>
    <xdr:sp macro="" textlink="">
      <xdr:nvSpPr>
        <xdr:cNvPr id="2543" name="TextBox 1">
          <a:extLst>
            <a:ext uri="{FF2B5EF4-FFF2-40B4-BE49-F238E27FC236}">
              <a16:creationId xmlns:a16="http://schemas.microsoft.com/office/drawing/2014/main" id="{00000000-0008-0000-0000-0000EF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60</xdr:row>
      <xdr:rowOff>0</xdr:rowOff>
    </xdr:from>
    <xdr:ext cx="184731" cy="264560"/>
    <xdr:sp macro="" textlink="">
      <xdr:nvSpPr>
        <xdr:cNvPr id="2544" name="TextBox 2543">
          <a:extLst>
            <a:ext uri="{FF2B5EF4-FFF2-40B4-BE49-F238E27FC236}">
              <a16:creationId xmlns:a16="http://schemas.microsoft.com/office/drawing/2014/main" id="{00000000-0008-0000-0000-0000F0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60</xdr:row>
      <xdr:rowOff>0</xdr:rowOff>
    </xdr:from>
    <xdr:ext cx="184731" cy="264560"/>
    <xdr:sp macro="" textlink="">
      <xdr:nvSpPr>
        <xdr:cNvPr id="2545" name="TextBox 1">
          <a:extLst>
            <a:ext uri="{FF2B5EF4-FFF2-40B4-BE49-F238E27FC236}">
              <a16:creationId xmlns:a16="http://schemas.microsoft.com/office/drawing/2014/main" id="{00000000-0008-0000-0000-0000F1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60</xdr:row>
      <xdr:rowOff>0</xdr:rowOff>
    </xdr:from>
    <xdr:ext cx="184731" cy="264560"/>
    <xdr:sp macro="" textlink="">
      <xdr:nvSpPr>
        <xdr:cNvPr id="2546" name="TextBox 2545">
          <a:extLst>
            <a:ext uri="{FF2B5EF4-FFF2-40B4-BE49-F238E27FC236}">
              <a16:creationId xmlns:a16="http://schemas.microsoft.com/office/drawing/2014/main" id="{00000000-0008-0000-0000-0000F2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60</xdr:row>
      <xdr:rowOff>0</xdr:rowOff>
    </xdr:from>
    <xdr:ext cx="184731" cy="264560"/>
    <xdr:sp macro="" textlink="">
      <xdr:nvSpPr>
        <xdr:cNvPr id="2547" name="TextBox 1">
          <a:extLst>
            <a:ext uri="{FF2B5EF4-FFF2-40B4-BE49-F238E27FC236}">
              <a16:creationId xmlns:a16="http://schemas.microsoft.com/office/drawing/2014/main" id="{00000000-0008-0000-0000-0000F3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61</xdr:row>
      <xdr:rowOff>0</xdr:rowOff>
    </xdr:from>
    <xdr:ext cx="184731" cy="264560"/>
    <xdr:sp macro="" textlink="">
      <xdr:nvSpPr>
        <xdr:cNvPr id="2548" name="TextBox 2547">
          <a:extLst>
            <a:ext uri="{FF2B5EF4-FFF2-40B4-BE49-F238E27FC236}">
              <a16:creationId xmlns:a16="http://schemas.microsoft.com/office/drawing/2014/main" id="{00000000-0008-0000-0000-0000F4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61</xdr:row>
      <xdr:rowOff>0</xdr:rowOff>
    </xdr:from>
    <xdr:ext cx="184731" cy="264560"/>
    <xdr:sp macro="" textlink="">
      <xdr:nvSpPr>
        <xdr:cNvPr id="2549" name="TextBox 1">
          <a:extLst>
            <a:ext uri="{FF2B5EF4-FFF2-40B4-BE49-F238E27FC236}">
              <a16:creationId xmlns:a16="http://schemas.microsoft.com/office/drawing/2014/main" id="{00000000-0008-0000-0000-0000F5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61</xdr:row>
      <xdr:rowOff>0</xdr:rowOff>
    </xdr:from>
    <xdr:ext cx="184731" cy="264560"/>
    <xdr:sp macro="" textlink="">
      <xdr:nvSpPr>
        <xdr:cNvPr id="2550" name="TextBox 2549">
          <a:extLst>
            <a:ext uri="{FF2B5EF4-FFF2-40B4-BE49-F238E27FC236}">
              <a16:creationId xmlns:a16="http://schemas.microsoft.com/office/drawing/2014/main" id="{00000000-0008-0000-0000-0000F6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61</xdr:row>
      <xdr:rowOff>0</xdr:rowOff>
    </xdr:from>
    <xdr:ext cx="184731" cy="264560"/>
    <xdr:sp macro="" textlink="">
      <xdr:nvSpPr>
        <xdr:cNvPr id="2551" name="TextBox 1">
          <a:extLst>
            <a:ext uri="{FF2B5EF4-FFF2-40B4-BE49-F238E27FC236}">
              <a16:creationId xmlns:a16="http://schemas.microsoft.com/office/drawing/2014/main" id="{00000000-0008-0000-0000-0000F7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62</xdr:row>
      <xdr:rowOff>0</xdr:rowOff>
    </xdr:from>
    <xdr:ext cx="184731" cy="264560"/>
    <xdr:sp macro="" textlink="">
      <xdr:nvSpPr>
        <xdr:cNvPr id="2552" name="TextBox 2551">
          <a:extLst>
            <a:ext uri="{FF2B5EF4-FFF2-40B4-BE49-F238E27FC236}">
              <a16:creationId xmlns:a16="http://schemas.microsoft.com/office/drawing/2014/main" id="{00000000-0008-0000-0000-0000F8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62</xdr:row>
      <xdr:rowOff>0</xdr:rowOff>
    </xdr:from>
    <xdr:ext cx="184731" cy="264560"/>
    <xdr:sp macro="" textlink="">
      <xdr:nvSpPr>
        <xdr:cNvPr id="2553" name="TextBox 1">
          <a:extLst>
            <a:ext uri="{FF2B5EF4-FFF2-40B4-BE49-F238E27FC236}">
              <a16:creationId xmlns:a16="http://schemas.microsoft.com/office/drawing/2014/main" id="{00000000-0008-0000-0000-0000F9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62</xdr:row>
      <xdr:rowOff>0</xdr:rowOff>
    </xdr:from>
    <xdr:ext cx="184731" cy="264560"/>
    <xdr:sp macro="" textlink="">
      <xdr:nvSpPr>
        <xdr:cNvPr id="2554" name="TextBox 2553">
          <a:extLst>
            <a:ext uri="{FF2B5EF4-FFF2-40B4-BE49-F238E27FC236}">
              <a16:creationId xmlns:a16="http://schemas.microsoft.com/office/drawing/2014/main" id="{00000000-0008-0000-0000-0000FA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62</xdr:row>
      <xdr:rowOff>0</xdr:rowOff>
    </xdr:from>
    <xdr:ext cx="184731" cy="264560"/>
    <xdr:sp macro="" textlink="">
      <xdr:nvSpPr>
        <xdr:cNvPr id="2555" name="TextBox 1">
          <a:extLst>
            <a:ext uri="{FF2B5EF4-FFF2-40B4-BE49-F238E27FC236}">
              <a16:creationId xmlns:a16="http://schemas.microsoft.com/office/drawing/2014/main" id="{00000000-0008-0000-0000-0000FB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63</xdr:row>
      <xdr:rowOff>0</xdr:rowOff>
    </xdr:from>
    <xdr:ext cx="184731" cy="264560"/>
    <xdr:sp macro="" textlink="">
      <xdr:nvSpPr>
        <xdr:cNvPr id="2556" name="TextBox 2555">
          <a:extLst>
            <a:ext uri="{FF2B5EF4-FFF2-40B4-BE49-F238E27FC236}">
              <a16:creationId xmlns:a16="http://schemas.microsoft.com/office/drawing/2014/main" id="{00000000-0008-0000-0000-0000FC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63</xdr:row>
      <xdr:rowOff>0</xdr:rowOff>
    </xdr:from>
    <xdr:ext cx="184731" cy="264560"/>
    <xdr:sp macro="" textlink="">
      <xdr:nvSpPr>
        <xdr:cNvPr id="2557" name="TextBox 1">
          <a:extLst>
            <a:ext uri="{FF2B5EF4-FFF2-40B4-BE49-F238E27FC236}">
              <a16:creationId xmlns:a16="http://schemas.microsoft.com/office/drawing/2014/main" id="{00000000-0008-0000-0000-0000FD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63</xdr:row>
      <xdr:rowOff>0</xdr:rowOff>
    </xdr:from>
    <xdr:ext cx="184731" cy="264560"/>
    <xdr:sp macro="" textlink="">
      <xdr:nvSpPr>
        <xdr:cNvPr id="2558" name="TextBox 2557">
          <a:extLst>
            <a:ext uri="{FF2B5EF4-FFF2-40B4-BE49-F238E27FC236}">
              <a16:creationId xmlns:a16="http://schemas.microsoft.com/office/drawing/2014/main" id="{00000000-0008-0000-0000-0000FE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63</xdr:row>
      <xdr:rowOff>0</xdr:rowOff>
    </xdr:from>
    <xdr:ext cx="184731" cy="264560"/>
    <xdr:sp macro="" textlink="">
      <xdr:nvSpPr>
        <xdr:cNvPr id="2559" name="TextBox 1">
          <a:extLst>
            <a:ext uri="{FF2B5EF4-FFF2-40B4-BE49-F238E27FC236}">
              <a16:creationId xmlns:a16="http://schemas.microsoft.com/office/drawing/2014/main" id="{00000000-0008-0000-0000-0000FF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64</xdr:row>
      <xdr:rowOff>0</xdr:rowOff>
    </xdr:from>
    <xdr:ext cx="184731" cy="264560"/>
    <xdr:sp macro="" textlink="">
      <xdr:nvSpPr>
        <xdr:cNvPr id="2560" name="TextBox 2559">
          <a:extLst>
            <a:ext uri="{FF2B5EF4-FFF2-40B4-BE49-F238E27FC236}">
              <a16:creationId xmlns:a16="http://schemas.microsoft.com/office/drawing/2014/main" id="{00000000-0008-0000-0000-000000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64</xdr:row>
      <xdr:rowOff>0</xdr:rowOff>
    </xdr:from>
    <xdr:ext cx="184731" cy="264560"/>
    <xdr:sp macro="" textlink="">
      <xdr:nvSpPr>
        <xdr:cNvPr id="2561" name="TextBox 1">
          <a:extLst>
            <a:ext uri="{FF2B5EF4-FFF2-40B4-BE49-F238E27FC236}">
              <a16:creationId xmlns:a16="http://schemas.microsoft.com/office/drawing/2014/main" id="{00000000-0008-0000-0000-000001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64</xdr:row>
      <xdr:rowOff>0</xdr:rowOff>
    </xdr:from>
    <xdr:ext cx="184731" cy="264560"/>
    <xdr:sp macro="" textlink="">
      <xdr:nvSpPr>
        <xdr:cNvPr id="2562" name="TextBox 2561">
          <a:extLst>
            <a:ext uri="{FF2B5EF4-FFF2-40B4-BE49-F238E27FC236}">
              <a16:creationId xmlns:a16="http://schemas.microsoft.com/office/drawing/2014/main" id="{00000000-0008-0000-0000-000002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64</xdr:row>
      <xdr:rowOff>0</xdr:rowOff>
    </xdr:from>
    <xdr:ext cx="184731" cy="264560"/>
    <xdr:sp macro="" textlink="">
      <xdr:nvSpPr>
        <xdr:cNvPr id="2563" name="TextBox 1">
          <a:extLst>
            <a:ext uri="{FF2B5EF4-FFF2-40B4-BE49-F238E27FC236}">
              <a16:creationId xmlns:a16="http://schemas.microsoft.com/office/drawing/2014/main" id="{00000000-0008-0000-0000-000003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65</xdr:row>
      <xdr:rowOff>0</xdr:rowOff>
    </xdr:from>
    <xdr:ext cx="184731" cy="264560"/>
    <xdr:sp macro="" textlink="">
      <xdr:nvSpPr>
        <xdr:cNvPr id="2564" name="TextBox 2563">
          <a:extLst>
            <a:ext uri="{FF2B5EF4-FFF2-40B4-BE49-F238E27FC236}">
              <a16:creationId xmlns:a16="http://schemas.microsoft.com/office/drawing/2014/main" id="{00000000-0008-0000-0000-000004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65</xdr:row>
      <xdr:rowOff>0</xdr:rowOff>
    </xdr:from>
    <xdr:ext cx="184731" cy="264560"/>
    <xdr:sp macro="" textlink="">
      <xdr:nvSpPr>
        <xdr:cNvPr id="2565" name="TextBox 1">
          <a:extLst>
            <a:ext uri="{FF2B5EF4-FFF2-40B4-BE49-F238E27FC236}">
              <a16:creationId xmlns:a16="http://schemas.microsoft.com/office/drawing/2014/main" id="{00000000-0008-0000-0000-000005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65</xdr:row>
      <xdr:rowOff>0</xdr:rowOff>
    </xdr:from>
    <xdr:ext cx="184731" cy="264560"/>
    <xdr:sp macro="" textlink="">
      <xdr:nvSpPr>
        <xdr:cNvPr id="2566" name="TextBox 2565">
          <a:extLst>
            <a:ext uri="{FF2B5EF4-FFF2-40B4-BE49-F238E27FC236}">
              <a16:creationId xmlns:a16="http://schemas.microsoft.com/office/drawing/2014/main" id="{00000000-0008-0000-0000-000006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65</xdr:row>
      <xdr:rowOff>0</xdr:rowOff>
    </xdr:from>
    <xdr:ext cx="184731" cy="264560"/>
    <xdr:sp macro="" textlink="">
      <xdr:nvSpPr>
        <xdr:cNvPr id="2567" name="TextBox 1">
          <a:extLst>
            <a:ext uri="{FF2B5EF4-FFF2-40B4-BE49-F238E27FC236}">
              <a16:creationId xmlns:a16="http://schemas.microsoft.com/office/drawing/2014/main" id="{00000000-0008-0000-0000-000007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66</xdr:row>
      <xdr:rowOff>0</xdr:rowOff>
    </xdr:from>
    <xdr:ext cx="184731" cy="264560"/>
    <xdr:sp macro="" textlink="">
      <xdr:nvSpPr>
        <xdr:cNvPr id="2568" name="TextBox 2567">
          <a:extLst>
            <a:ext uri="{FF2B5EF4-FFF2-40B4-BE49-F238E27FC236}">
              <a16:creationId xmlns:a16="http://schemas.microsoft.com/office/drawing/2014/main" id="{00000000-0008-0000-0000-000008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66</xdr:row>
      <xdr:rowOff>0</xdr:rowOff>
    </xdr:from>
    <xdr:ext cx="184731" cy="264560"/>
    <xdr:sp macro="" textlink="">
      <xdr:nvSpPr>
        <xdr:cNvPr id="2569" name="TextBox 1">
          <a:extLst>
            <a:ext uri="{FF2B5EF4-FFF2-40B4-BE49-F238E27FC236}">
              <a16:creationId xmlns:a16="http://schemas.microsoft.com/office/drawing/2014/main" id="{00000000-0008-0000-0000-000009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66</xdr:row>
      <xdr:rowOff>0</xdr:rowOff>
    </xdr:from>
    <xdr:ext cx="184731" cy="264560"/>
    <xdr:sp macro="" textlink="">
      <xdr:nvSpPr>
        <xdr:cNvPr id="2570" name="TextBox 2569">
          <a:extLst>
            <a:ext uri="{FF2B5EF4-FFF2-40B4-BE49-F238E27FC236}">
              <a16:creationId xmlns:a16="http://schemas.microsoft.com/office/drawing/2014/main" id="{00000000-0008-0000-0000-00000A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66</xdr:row>
      <xdr:rowOff>0</xdr:rowOff>
    </xdr:from>
    <xdr:ext cx="184731" cy="264560"/>
    <xdr:sp macro="" textlink="">
      <xdr:nvSpPr>
        <xdr:cNvPr id="2571" name="TextBox 1">
          <a:extLst>
            <a:ext uri="{FF2B5EF4-FFF2-40B4-BE49-F238E27FC236}">
              <a16:creationId xmlns:a16="http://schemas.microsoft.com/office/drawing/2014/main" id="{00000000-0008-0000-0000-00000B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67</xdr:row>
      <xdr:rowOff>0</xdr:rowOff>
    </xdr:from>
    <xdr:ext cx="184731" cy="264560"/>
    <xdr:sp macro="" textlink="">
      <xdr:nvSpPr>
        <xdr:cNvPr id="2572" name="TextBox 2571">
          <a:extLst>
            <a:ext uri="{FF2B5EF4-FFF2-40B4-BE49-F238E27FC236}">
              <a16:creationId xmlns:a16="http://schemas.microsoft.com/office/drawing/2014/main" id="{00000000-0008-0000-0000-00000C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67</xdr:row>
      <xdr:rowOff>0</xdr:rowOff>
    </xdr:from>
    <xdr:ext cx="184731" cy="264560"/>
    <xdr:sp macro="" textlink="">
      <xdr:nvSpPr>
        <xdr:cNvPr id="2573" name="TextBox 1">
          <a:extLst>
            <a:ext uri="{FF2B5EF4-FFF2-40B4-BE49-F238E27FC236}">
              <a16:creationId xmlns:a16="http://schemas.microsoft.com/office/drawing/2014/main" id="{00000000-0008-0000-0000-00000D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67</xdr:row>
      <xdr:rowOff>0</xdr:rowOff>
    </xdr:from>
    <xdr:ext cx="184731" cy="264560"/>
    <xdr:sp macro="" textlink="">
      <xdr:nvSpPr>
        <xdr:cNvPr id="2574" name="TextBox 2573">
          <a:extLst>
            <a:ext uri="{FF2B5EF4-FFF2-40B4-BE49-F238E27FC236}">
              <a16:creationId xmlns:a16="http://schemas.microsoft.com/office/drawing/2014/main" id="{00000000-0008-0000-0000-00000E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67</xdr:row>
      <xdr:rowOff>0</xdr:rowOff>
    </xdr:from>
    <xdr:ext cx="184731" cy="264560"/>
    <xdr:sp macro="" textlink="">
      <xdr:nvSpPr>
        <xdr:cNvPr id="2575" name="TextBox 1">
          <a:extLst>
            <a:ext uri="{FF2B5EF4-FFF2-40B4-BE49-F238E27FC236}">
              <a16:creationId xmlns:a16="http://schemas.microsoft.com/office/drawing/2014/main" id="{00000000-0008-0000-0000-00000F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68</xdr:row>
      <xdr:rowOff>0</xdr:rowOff>
    </xdr:from>
    <xdr:ext cx="184731" cy="264560"/>
    <xdr:sp macro="" textlink="">
      <xdr:nvSpPr>
        <xdr:cNvPr id="2576" name="TextBox 2575">
          <a:extLst>
            <a:ext uri="{FF2B5EF4-FFF2-40B4-BE49-F238E27FC236}">
              <a16:creationId xmlns:a16="http://schemas.microsoft.com/office/drawing/2014/main" id="{00000000-0008-0000-0000-000010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68</xdr:row>
      <xdr:rowOff>0</xdr:rowOff>
    </xdr:from>
    <xdr:ext cx="184731" cy="264560"/>
    <xdr:sp macro="" textlink="">
      <xdr:nvSpPr>
        <xdr:cNvPr id="2577" name="TextBox 1">
          <a:extLst>
            <a:ext uri="{FF2B5EF4-FFF2-40B4-BE49-F238E27FC236}">
              <a16:creationId xmlns:a16="http://schemas.microsoft.com/office/drawing/2014/main" id="{00000000-0008-0000-0000-000011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68</xdr:row>
      <xdr:rowOff>0</xdr:rowOff>
    </xdr:from>
    <xdr:ext cx="184731" cy="264560"/>
    <xdr:sp macro="" textlink="">
      <xdr:nvSpPr>
        <xdr:cNvPr id="2578" name="TextBox 2577">
          <a:extLst>
            <a:ext uri="{FF2B5EF4-FFF2-40B4-BE49-F238E27FC236}">
              <a16:creationId xmlns:a16="http://schemas.microsoft.com/office/drawing/2014/main" id="{00000000-0008-0000-0000-000012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68</xdr:row>
      <xdr:rowOff>0</xdr:rowOff>
    </xdr:from>
    <xdr:ext cx="184731" cy="264560"/>
    <xdr:sp macro="" textlink="">
      <xdr:nvSpPr>
        <xdr:cNvPr id="2579" name="TextBox 1">
          <a:extLst>
            <a:ext uri="{FF2B5EF4-FFF2-40B4-BE49-F238E27FC236}">
              <a16:creationId xmlns:a16="http://schemas.microsoft.com/office/drawing/2014/main" id="{00000000-0008-0000-0000-000013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69</xdr:row>
      <xdr:rowOff>0</xdr:rowOff>
    </xdr:from>
    <xdr:ext cx="184731" cy="264560"/>
    <xdr:sp macro="" textlink="">
      <xdr:nvSpPr>
        <xdr:cNvPr id="2580" name="TextBox 2579">
          <a:extLst>
            <a:ext uri="{FF2B5EF4-FFF2-40B4-BE49-F238E27FC236}">
              <a16:creationId xmlns:a16="http://schemas.microsoft.com/office/drawing/2014/main" id="{00000000-0008-0000-0000-000014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69</xdr:row>
      <xdr:rowOff>0</xdr:rowOff>
    </xdr:from>
    <xdr:ext cx="184731" cy="264560"/>
    <xdr:sp macro="" textlink="">
      <xdr:nvSpPr>
        <xdr:cNvPr id="2581" name="TextBox 1">
          <a:extLst>
            <a:ext uri="{FF2B5EF4-FFF2-40B4-BE49-F238E27FC236}">
              <a16:creationId xmlns:a16="http://schemas.microsoft.com/office/drawing/2014/main" id="{00000000-0008-0000-0000-000015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69</xdr:row>
      <xdr:rowOff>0</xdr:rowOff>
    </xdr:from>
    <xdr:ext cx="184731" cy="264560"/>
    <xdr:sp macro="" textlink="">
      <xdr:nvSpPr>
        <xdr:cNvPr id="2582" name="TextBox 2581">
          <a:extLst>
            <a:ext uri="{FF2B5EF4-FFF2-40B4-BE49-F238E27FC236}">
              <a16:creationId xmlns:a16="http://schemas.microsoft.com/office/drawing/2014/main" id="{00000000-0008-0000-0000-000016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69</xdr:row>
      <xdr:rowOff>0</xdr:rowOff>
    </xdr:from>
    <xdr:ext cx="184731" cy="264560"/>
    <xdr:sp macro="" textlink="">
      <xdr:nvSpPr>
        <xdr:cNvPr id="2583" name="TextBox 1">
          <a:extLst>
            <a:ext uri="{FF2B5EF4-FFF2-40B4-BE49-F238E27FC236}">
              <a16:creationId xmlns:a16="http://schemas.microsoft.com/office/drawing/2014/main" id="{00000000-0008-0000-0000-000017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70</xdr:row>
      <xdr:rowOff>0</xdr:rowOff>
    </xdr:from>
    <xdr:ext cx="184731" cy="264560"/>
    <xdr:sp macro="" textlink="">
      <xdr:nvSpPr>
        <xdr:cNvPr id="2584" name="TextBox 2583">
          <a:extLst>
            <a:ext uri="{FF2B5EF4-FFF2-40B4-BE49-F238E27FC236}">
              <a16:creationId xmlns:a16="http://schemas.microsoft.com/office/drawing/2014/main" id="{00000000-0008-0000-0000-000018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70</xdr:row>
      <xdr:rowOff>0</xdr:rowOff>
    </xdr:from>
    <xdr:ext cx="184731" cy="264560"/>
    <xdr:sp macro="" textlink="">
      <xdr:nvSpPr>
        <xdr:cNvPr id="2585" name="TextBox 1">
          <a:extLst>
            <a:ext uri="{FF2B5EF4-FFF2-40B4-BE49-F238E27FC236}">
              <a16:creationId xmlns:a16="http://schemas.microsoft.com/office/drawing/2014/main" id="{00000000-0008-0000-0000-000019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70</xdr:row>
      <xdr:rowOff>0</xdr:rowOff>
    </xdr:from>
    <xdr:ext cx="184731" cy="264560"/>
    <xdr:sp macro="" textlink="">
      <xdr:nvSpPr>
        <xdr:cNvPr id="2586" name="TextBox 2585">
          <a:extLst>
            <a:ext uri="{FF2B5EF4-FFF2-40B4-BE49-F238E27FC236}">
              <a16:creationId xmlns:a16="http://schemas.microsoft.com/office/drawing/2014/main" id="{00000000-0008-0000-0000-00001A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70</xdr:row>
      <xdr:rowOff>0</xdr:rowOff>
    </xdr:from>
    <xdr:ext cx="184731" cy="264560"/>
    <xdr:sp macro="" textlink="">
      <xdr:nvSpPr>
        <xdr:cNvPr id="2587" name="TextBox 1">
          <a:extLst>
            <a:ext uri="{FF2B5EF4-FFF2-40B4-BE49-F238E27FC236}">
              <a16:creationId xmlns:a16="http://schemas.microsoft.com/office/drawing/2014/main" id="{00000000-0008-0000-0000-00001B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xdr:row>
      <xdr:rowOff>0</xdr:rowOff>
    </xdr:from>
    <xdr:ext cx="184731" cy="264560"/>
    <xdr:sp macro="" textlink="">
      <xdr:nvSpPr>
        <xdr:cNvPr id="2588" name="TextBox 2587">
          <a:extLst>
            <a:ext uri="{FF2B5EF4-FFF2-40B4-BE49-F238E27FC236}">
              <a16:creationId xmlns:a16="http://schemas.microsoft.com/office/drawing/2014/main" id="{00000000-0008-0000-0000-00001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xdr:row>
      <xdr:rowOff>0</xdr:rowOff>
    </xdr:from>
    <xdr:ext cx="184731" cy="264560"/>
    <xdr:sp macro="" textlink="">
      <xdr:nvSpPr>
        <xdr:cNvPr id="2589" name="TextBox 1">
          <a:extLst>
            <a:ext uri="{FF2B5EF4-FFF2-40B4-BE49-F238E27FC236}">
              <a16:creationId xmlns:a16="http://schemas.microsoft.com/office/drawing/2014/main" id="{00000000-0008-0000-0000-00001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xdr:row>
      <xdr:rowOff>0</xdr:rowOff>
    </xdr:from>
    <xdr:ext cx="184731" cy="264560"/>
    <xdr:sp macro="" textlink="">
      <xdr:nvSpPr>
        <xdr:cNvPr id="2590" name="TextBox 2589">
          <a:extLst>
            <a:ext uri="{FF2B5EF4-FFF2-40B4-BE49-F238E27FC236}">
              <a16:creationId xmlns:a16="http://schemas.microsoft.com/office/drawing/2014/main" id="{00000000-0008-0000-0000-00001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xdr:row>
      <xdr:rowOff>0</xdr:rowOff>
    </xdr:from>
    <xdr:ext cx="184731" cy="264560"/>
    <xdr:sp macro="" textlink="">
      <xdr:nvSpPr>
        <xdr:cNvPr id="2591" name="TextBox 1">
          <a:extLst>
            <a:ext uri="{FF2B5EF4-FFF2-40B4-BE49-F238E27FC236}">
              <a16:creationId xmlns:a16="http://schemas.microsoft.com/office/drawing/2014/main" id="{00000000-0008-0000-0000-00001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xdr:row>
      <xdr:rowOff>0</xdr:rowOff>
    </xdr:from>
    <xdr:ext cx="184731" cy="264560"/>
    <xdr:sp macro="" textlink="">
      <xdr:nvSpPr>
        <xdr:cNvPr id="2592" name="TextBox 2591">
          <a:extLst>
            <a:ext uri="{FF2B5EF4-FFF2-40B4-BE49-F238E27FC236}">
              <a16:creationId xmlns:a16="http://schemas.microsoft.com/office/drawing/2014/main" id="{00000000-0008-0000-0000-00002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xdr:row>
      <xdr:rowOff>0</xdr:rowOff>
    </xdr:from>
    <xdr:ext cx="184731" cy="264560"/>
    <xdr:sp macro="" textlink="">
      <xdr:nvSpPr>
        <xdr:cNvPr id="2593" name="TextBox 1">
          <a:extLst>
            <a:ext uri="{FF2B5EF4-FFF2-40B4-BE49-F238E27FC236}">
              <a16:creationId xmlns:a16="http://schemas.microsoft.com/office/drawing/2014/main" id="{00000000-0008-0000-0000-00002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xdr:row>
      <xdr:rowOff>0</xdr:rowOff>
    </xdr:from>
    <xdr:ext cx="184731" cy="264560"/>
    <xdr:sp macro="" textlink="">
      <xdr:nvSpPr>
        <xdr:cNvPr id="2594" name="TextBox 2593">
          <a:extLst>
            <a:ext uri="{FF2B5EF4-FFF2-40B4-BE49-F238E27FC236}">
              <a16:creationId xmlns:a16="http://schemas.microsoft.com/office/drawing/2014/main" id="{00000000-0008-0000-0000-00002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xdr:row>
      <xdr:rowOff>0</xdr:rowOff>
    </xdr:from>
    <xdr:ext cx="184731" cy="264560"/>
    <xdr:sp macro="" textlink="">
      <xdr:nvSpPr>
        <xdr:cNvPr id="2595" name="TextBox 1">
          <a:extLst>
            <a:ext uri="{FF2B5EF4-FFF2-40B4-BE49-F238E27FC236}">
              <a16:creationId xmlns:a16="http://schemas.microsoft.com/office/drawing/2014/main" id="{00000000-0008-0000-0000-00002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xdr:row>
      <xdr:rowOff>0</xdr:rowOff>
    </xdr:from>
    <xdr:ext cx="184731" cy="264560"/>
    <xdr:sp macro="" textlink="">
      <xdr:nvSpPr>
        <xdr:cNvPr id="2596" name="TextBox 2595">
          <a:extLst>
            <a:ext uri="{FF2B5EF4-FFF2-40B4-BE49-F238E27FC236}">
              <a16:creationId xmlns:a16="http://schemas.microsoft.com/office/drawing/2014/main" id="{00000000-0008-0000-0000-00002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xdr:row>
      <xdr:rowOff>0</xdr:rowOff>
    </xdr:from>
    <xdr:ext cx="184731" cy="264560"/>
    <xdr:sp macro="" textlink="">
      <xdr:nvSpPr>
        <xdr:cNvPr id="2597" name="TextBox 1">
          <a:extLst>
            <a:ext uri="{FF2B5EF4-FFF2-40B4-BE49-F238E27FC236}">
              <a16:creationId xmlns:a16="http://schemas.microsoft.com/office/drawing/2014/main" id="{00000000-0008-0000-0000-00002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xdr:row>
      <xdr:rowOff>0</xdr:rowOff>
    </xdr:from>
    <xdr:ext cx="184731" cy="264560"/>
    <xdr:sp macro="" textlink="">
      <xdr:nvSpPr>
        <xdr:cNvPr id="2598" name="TextBox 2597">
          <a:extLst>
            <a:ext uri="{FF2B5EF4-FFF2-40B4-BE49-F238E27FC236}">
              <a16:creationId xmlns:a16="http://schemas.microsoft.com/office/drawing/2014/main" id="{00000000-0008-0000-0000-00002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xdr:row>
      <xdr:rowOff>0</xdr:rowOff>
    </xdr:from>
    <xdr:ext cx="184731" cy="264560"/>
    <xdr:sp macro="" textlink="">
      <xdr:nvSpPr>
        <xdr:cNvPr id="2599" name="TextBox 1">
          <a:extLst>
            <a:ext uri="{FF2B5EF4-FFF2-40B4-BE49-F238E27FC236}">
              <a16:creationId xmlns:a16="http://schemas.microsoft.com/office/drawing/2014/main" id="{00000000-0008-0000-0000-00002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xdr:row>
      <xdr:rowOff>0</xdr:rowOff>
    </xdr:from>
    <xdr:ext cx="184731" cy="264560"/>
    <xdr:sp macro="" textlink="">
      <xdr:nvSpPr>
        <xdr:cNvPr id="2600" name="TextBox 2599">
          <a:extLst>
            <a:ext uri="{FF2B5EF4-FFF2-40B4-BE49-F238E27FC236}">
              <a16:creationId xmlns:a16="http://schemas.microsoft.com/office/drawing/2014/main" id="{00000000-0008-0000-0000-00002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xdr:row>
      <xdr:rowOff>0</xdr:rowOff>
    </xdr:from>
    <xdr:ext cx="184731" cy="264560"/>
    <xdr:sp macro="" textlink="">
      <xdr:nvSpPr>
        <xdr:cNvPr id="2601" name="TextBox 1">
          <a:extLst>
            <a:ext uri="{FF2B5EF4-FFF2-40B4-BE49-F238E27FC236}">
              <a16:creationId xmlns:a16="http://schemas.microsoft.com/office/drawing/2014/main" id="{00000000-0008-0000-0000-00002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xdr:row>
      <xdr:rowOff>0</xdr:rowOff>
    </xdr:from>
    <xdr:ext cx="184731" cy="264560"/>
    <xdr:sp macro="" textlink="">
      <xdr:nvSpPr>
        <xdr:cNvPr id="2602" name="TextBox 2601">
          <a:extLst>
            <a:ext uri="{FF2B5EF4-FFF2-40B4-BE49-F238E27FC236}">
              <a16:creationId xmlns:a16="http://schemas.microsoft.com/office/drawing/2014/main" id="{00000000-0008-0000-0000-00002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xdr:row>
      <xdr:rowOff>0</xdr:rowOff>
    </xdr:from>
    <xdr:ext cx="184731" cy="264560"/>
    <xdr:sp macro="" textlink="">
      <xdr:nvSpPr>
        <xdr:cNvPr id="2603" name="TextBox 1">
          <a:extLst>
            <a:ext uri="{FF2B5EF4-FFF2-40B4-BE49-F238E27FC236}">
              <a16:creationId xmlns:a16="http://schemas.microsoft.com/office/drawing/2014/main" id="{00000000-0008-0000-0000-00002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xdr:row>
      <xdr:rowOff>0</xdr:rowOff>
    </xdr:from>
    <xdr:ext cx="184731" cy="264560"/>
    <xdr:sp macro="" textlink="">
      <xdr:nvSpPr>
        <xdr:cNvPr id="2604" name="TextBox 2603">
          <a:extLst>
            <a:ext uri="{FF2B5EF4-FFF2-40B4-BE49-F238E27FC236}">
              <a16:creationId xmlns:a16="http://schemas.microsoft.com/office/drawing/2014/main" id="{00000000-0008-0000-0000-00002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xdr:row>
      <xdr:rowOff>0</xdr:rowOff>
    </xdr:from>
    <xdr:ext cx="184731" cy="264560"/>
    <xdr:sp macro="" textlink="">
      <xdr:nvSpPr>
        <xdr:cNvPr id="2605" name="TextBox 1">
          <a:extLst>
            <a:ext uri="{FF2B5EF4-FFF2-40B4-BE49-F238E27FC236}">
              <a16:creationId xmlns:a16="http://schemas.microsoft.com/office/drawing/2014/main" id="{00000000-0008-0000-0000-00002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xdr:row>
      <xdr:rowOff>0</xdr:rowOff>
    </xdr:from>
    <xdr:ext cx="184731" cy="264560"/>
    <xdr:sp macro="" textlink="">
      <xdr:nvSpPr>
        <xdr:cNvPr id="2606" name="TextBox 2605">
          <a:extLst>
            <a:ext uri="{FF2B5EF4-FFF2-40B4-BE49-F238E27FC236}">
              <a16:creationId xmlns:a16="http://schemas.microsoft.com/office/drawing/2014/main" id="{00000000-0008-0000-0000-00002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xdr:row>
      <xdr:rowOff>0</xdr:rowOff>
    </xdr:from>
    <xdr:ext cx="184731" cy="264560"/>
    <xdr:sp macro="" textlink="">
      <xdr:nvSpPr>
        <xdr:cNvPr id="2607" name="TextBox 1">
          <a:extLst>
            <a:ext uri="{FF2B5EF4-FFF2-40B4-BE49-F238E27FC236}">
              <a16:creationId xmlns:a16="http://schemas.microsoft.com/office/drawing/2014/main" id="{00000000-0008-0000-0000-00002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xdr:row>
      <xdr:rowOff>0</xdr:rowOff>
    </xdr:from>
    <xdr:ext cx="184731" cy="264560"/>
    <xdr:sp macro="" textlink="">
      <xdr:nvSpPr>
        <xdr:cNvPr id="2608" name="TextBox 2607">
          <a:extLst>
            <a:ext uri="{FF2B5EF4-FFF2-40B4-BE49-F238E27FC236}">
              <a16:creationId xmlns:a16="http://schemas.microsoft.com/office/drawing/2014/main" id="{00000000-0008-0000-0000-00003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xdr:row>
      <xdr:rowOff>0</xdr:rowOff>
    </xdr:from>
    <xdr:ext cx="184731" cy="264560"/>
    <xdr:sp macro="" textlink="">
      <xdr:nvSpPr>
        <xdr:cNvPr id="2609" name="TextBox 1">
          <a:extLst>
            <a:ext uri="{FF2B5EF4-FFF2-40B4-BE49-F238E27FC236}">
              <a16:creationId xmlns:a16="http://schemas.microsoft.com/office/drawing/2014/main" id="{00000000-0008-0000-0000-00003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xdr:row>
      <xdr:rowOff>0</xdr:rowOff>
    </xdr:from>
    <xdr:ext cx="184731" cy="264560"/>
    <xdr:sp macro="" textlink="">
      <xdr:nvSpPr>
        <xdr:cNvPr id="2610" name="TextBox 2609">
          <a:extLst>
            <a:ext uri="{FF2B5EF4-FFF2-40B4-BE49-F238E27FC236}">
              <a16:creationId xmlns:a16="http://schemas.microsoft.com/office/drawing/2014/main" id="{00000000-0008-0000-0000-00003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xdr:row>
      <xdr:rowOff>0</xdr:rowOff>
    </xdr:from>
    <xdr:ext cx="184731" cy="264560"/>
    <xdr:sp macro="" textlink="">
      <xdr:nvSpPr>
        <xdr:cNvPr id="2611" name="TextBox 1">
          <a:extLst>
            <a:ext uri="{FF2B5EF4-FFF2-40B4-BE49-F238E27FC236}">
              <a16:creationId xmlns:a16="http://schemas.microsoft.com/office/drawing/2014/main" id="{00000000-0008-0000-0000-00003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xdr:row>
      <xdr:rowOff>0</xdr:rowOff>
    </xdr:from>
    <xdr:ext cx="184731" cy="264560"/>
    <xdr:sp macro="" textlink="">
      <xdr:nvSpPr>
        <xdr:cNvPr id="2612" name="TextBox 2611">
          <a:extLst>
            <a:ext uri="{FF2B5EF4-FFF2-40B4-BE49-F238E27FC236}">
              <a16:creationId xmlns:a16="http://schemas.microsoft.com/office/drawing/2014/main" id="{00000000-0008-0000-0000-00003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xdr:row>
      <xdr:rowOff>0</xdr:rowOff>
    </xdr:from>
    <xdr:ext cx="184731" cy="264560"/>
    <xdr:sp macro="" textlink="">
      <xdr:nvSpPr>
        <xdr:cNvPr id="2613" name="TextBox 1">
          <a:extLst>
            <a:ext uri="{FF2B5EF4-FFF2-40B4-BE49-F238E27FC236}">
              <a16:creationId xmlns:a16="http://schemas.microsoft.com/office/drawing/2014/main" id="{00000000-0008-0000-0000-00003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xdr:row>
      <xdr:rowOff>0</xdr:rowOff>
    </xdr:from>
    <xdr:ext cx="184731" cy="264560"/>
    <xdr:sp macro="" textlink="">
      <xdr:nvSpPr>
        <xdr:cNvPr id="2614" name="TextBox 2613">
          <a:extLst>
            <a:ext uri="{FF2B5EF4-FFF2-40B4-BE49-F238E27FC236}">
              <a16:creationId xmlns:a16="http://schemas.microsoft.com/office/drawing/2014/main" id="{00000000-0008-0000-0000-00003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xdr:row>
      <xdr:rowOff>0</xdr:rowOff>
    </xdr:from>
    <xdr:ext cx="184731" cy="264560"/>
    <xdr:sp macro="" textlink="">
      <xdr:nvSpPr>
        <xdr:cNvPr id="2615" name="TextBox 1">
          <a:extLst>
            <a:ext uri="{FF2B5EF4-FFF2-40B4-BE49-F238E27FC236}">
              <a16:creationId xmlns:a16="http://schemas.microsoft.com/office/drawing/2014/main" id="{00000000-0008-0000-0000-00003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xdr:row>
      <xdr:rowOff>0</xdr:rowOff>
    </xdr:from>
    <xdr:ext cx="184731" cy="264560"/>
    <xdr:sp macro="" textlink="">
      <xdr:nvSpPr>
        <xdr:cNvPr id="2616" name="TextBox 2615">
          <a:extLst>
            <a:ext uri="{FF2B5EF4-FFF2-40B4-BE49-F238E27FC236}">
              <a16:creationId xmlns:a16="http://schemas.microsoft.com/office/drawing/2014/main" id="{00000000-0008-0000-0000-00003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xdr:row>
      <xdr:rowOff>0</xdr:rowOff>
    </xdr:from>
    <xdr:ext cx="184731" cy="264560"/>
    <xdr:sp macro="" textlink="">
      <xdr:nvSpPr>
        <xdr:cNvPr id="2617" name="TextBox 1">
          <a:extLst>
            <a:ext uri="{FF2B5EF4-FFF2-40B4-BE49-F238E27FC236}">
              <a16:creationId xmlns:a16="http://schemas.microsoft.com/office/drawing/2014/main" id="{00000000-0008-0000-0000-00003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xdr:row>
      <xdr:rowOff>0</xdr:rowOff>
    </xdr:from>
    <xdr:ext cx="184731" cy="264560"/>
    <xdr:sp macro="" textlink="">
      <xdr:nvSpPr>
        <xdr:cNvPr id="2618" name="TextBox 2617">
          <a:extLst>
            <a:ext uri="{FF2B5EF4-FFF2-40B4-BE49-F238E27FC236}">
              <a16:creationId xmlns:a16="http://schemas.microsoft.com/office/drawing/2014/main" id="{00000000-0008-0000-0000-00003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xdr:row>
      <xdr:rowOff>0</xdr:rowOff>
    </xdr:from>
    <xdr:ext cx="184731" cy="264560"/>
    <xdr:sp macro="" textlink="">
      <xdr:nvSpPr>
        <xdr:cNvPr id="2619" name="TextBox 1">
          <a:extLst>
            <a:ext uri="{FF2B5EF4-FFF2-40B4-BE49-F238E27FC236}">
              <a16:creationId xmlns:a16="http://schemas.microsoft.com/office/drawing/2014/main" id="{00000000-0008-0000-0000-00003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xdr:row>
      <xdr:rowOff>0</xdr:rowOff>
    </xdr:from>
    <xdr:ext cx="184731" cy="264560"/>
    <xdr:sp macro="" textlink="">
      <xdr:nvSpPr>
        <xdr:cNvPr id="2620" name="TextBox 2619">
          <a:extLst>
            <a:ext uri="{FF2B5EF4-FFF2-40B4-BE49-F238E27FC236}">
              <a16:creationId xmlns:a16="http://schemas.microsoft.com/office/drawing/2014/main" id="{00000000-0008-0000-0000-00003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xdr:row>
      <xdr:rowOff>0</xdr:rowOff>
    </xdr:from>
    <xdr:ext cx="184731" cy="264560"/>
    <xdr:sp macro="" textlink="">
      <xdr:nvSpPr>
        <xdr:cNvPr id="2621" name="TextBox 1">
          <a:extLst>
            <a:ext uri="{FF2B5EF4-FFF2-40B4-BE49-F238E27FC236}">
              <a16:creationId xmlns:a16="http://schemas.microsoft.com/office/drawing/2014/main" id="{00000000-0008-0000-0000-00003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xdr:row>
      <xdr:rowOff>0</xdr:rowOff>
    </xdr:from>
    <xdr:ext cx="184731" cy="264560"/>
    <xdr:sp macro="" textlink="">
      <xdr:nvSpPr>
        <xdr:cNvPr id="2622" name="TextBox 2621">
          <a:extLst>
            <a:ext uri="{FF2B5EF4-FFF2-40B4-BE49-F238E27FC236}">
              <a16:creationId xmlns:a16="http://schemas.microsoft.com/office/drawing/2014/main" id="{00000000-0008-0000-0000-00003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xdr:row>
      <xdr:rowOff>0</xdr:rowOff>
    </xdr:from>
    <xdr:ext cx="184731" cy="264560"/>
    <xdr:sp macro="" textlink="">
      <xdr:nvSpPr>
        <xdr:cNvPr id="2623" name="TextBox 1">
          <a:extLst>
            <a:ext uri="{FF2B5EF4-FFF2-40B4-BE49-F238E27FC236}">
              <a16:creationId xmlns:a16="http://schemas.microsoft.com/office/drawing/2014/main" id="{00000000-0008-0000-0000-00003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xdr:row>
      <xdr:rowOff>0</xdr:rowOff>
    </xdr:from>
    <xdr:ext cx="184731" cy="264560"/>
    <xdr:sp macro="" textlink="">
      <xdr:nvSpPr>
        <xdr:cNvPr id="2624" name="TextBox 2623">
          <a:extLst>
            <a:ext uri="{FF2B5EF4-FFF2-40B4-BE49-F238E27FC236}">
              <a16:creationId xmlns:a16="http://schemas.microsoft.com/office/drawing/2014/main" id="{00000000-0008-0000-0000-00004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xdr:row>
      <xdr:rowOff>0</xdr:rowOff>
    </xdr:from>
    <xdr:ext cx="184731" cy="264560"/>
    <xdr:sp macro="" textlink="">
      <xdr:nvSpPr>
        <xdr:cNvPr id="2625" name="TextBox 1">
          <a:extLst>
            <a:ext uri="{FF2B5EF4-FFF2-40B4-BE49-F238E27FC236}">
              <a16:creationId xmlns:a16="http://schemas.microsoft.com/office/drawing/2014/main" id="{00000000-0008-0000-0000-00004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xdr:row>
      <xdr:rowOff>0</xdr:rowOff>
    </xdr:from>
    <xdr:ext cx="184731" cy="264560"/>
    <xdr:sp macro="" textlink="">
      <xdr:nvSpPr>
        <xdr:cNvPr id="2626" name="TextBox 2625">
          <a:extLst>
            <a:ext uri="{FF2B5EF4-FFF2-40B4-BE49-F238E27FC236}">
              <a16:creationId xmlns:a16="http://schemas.microsoft.com/office/drawing/2014/main" id="{00000000-0008-0000-0000-00004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xdr:row>
      <xdr:rowOff>0</xdr:rowOff>
    </xdr:from>
    <xdr:ext cx="184731" cy="264560"/>
    <xdr:sp macro="" textlink="">
      <xdr:nvSpPr>
        <xdr:cNvPr id="2627" name="TextBox 1">
          <a:extLst>
            <a:ext uri="{FF2B5EF4-FFF2-40B4-BE49-F238E27FC236}">
              <a16:creationId xmlns:a16="http://schemas.microsoft.com/office/drawing/2014/main" id="{00000000-0008-0000-0000-00004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xdr:row>
      <xdr:rowOff>0</xdr:rowOff>
    </xdr:from>
    <xdr:ext cx="184731" cy="264560"/>
    <xdr:sp macro="" textlink="">
      <xdr:nvSpPr>
        <xdr:cNvPr id="2628" name="TextBox 2627">
          <a:extLst>
            <a:ext uri="{FF2B5EF4-FFF2-40B4-BE49-F238E27FC236}">
              <a16:creationId xmlns:a16="http://schemas.microsoft.com/office/drawing/2014/main" id="{00000000-0008-0000-0000-00004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xdr:row>
      <xdr:rowOff>0</xdr:rowOff>
    </xdr:from>
    <xdr:ext cx="184731" cy="264560"/>
    <xdr:sp macro="" textlink="">
      <xdr:nvSpPr>
        <xdr:cNvPr id="2629" name="TextBox 1">
          <a:extLst>
            <a:ext uri="{FF2B5EF4-FFF2-40B4-BE49-F238E27FC236}">
              <a16:creationId xmlns:a16="http://schemas.microsoft.com/office/drawing/2014/main" id="{00000000-0008-0000-0000-00004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xdr:row>
      <xdr:rowOff>0</xdr:rowOff>
    </xdr:from>
    <xdr:ext cx="184731" cy="264560"/>
    <xdr:sp macro="" textlink="">
      <xdr:nvSpPr>
        <xdr:cNvPr id="2630" name="TextBox 2629">
          <a:extLst>
            <a:ext uri="{FF2B5EF4-FFF2-40B4-BE49-F238E27FC236}">
              <a16:creationId xmlns:a16="http://schemas.microsoft.com/office/drawing/2014/main" id="{00000000-0008-0000-0000-00004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xdr:row>
      <xdr:rowOff>0</xdr:rowOff>
    </xdr:from>
    <xdr:ext cx="184731" cy="264560"/>
    <xdr:sp macro="" textlink="">
      <xdr:nvSpPr>
        <xdr:cNvPr id="2631" name="TextBox 1">
          <a:extLst>
            <a:ext uri="{FF2B5EF4-FFF2-40B4-BE49-F238E27FC236}">
              <a16:creationId xmlns:a16="http://schemas.microsoft.com/office/drawing/2014/main" id="{00000000-0008-0000-0000-00004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xdr:row>
      <xdr:rowOff>0</xdr:rowOff>
    </xdr:from>
    <xdr:ext cx="184731" cy="264560"/>
    <xdr:sp macro="" textlink="">
      <xdr:nvSpPr>
        <xdr:cNvPr id="2632" name="TextBox 2631">
          <a:extLst>
            <a:ext uri="{FF2B5EF4-FFF2-40B4-BE49-F238E27FC236}">
              <a16:creationId xmlns:a16="http://schemas.microsoft.com/office/drawing/2014/main" id="{00000000-0008-0000-0000-00004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xdr:row>
      <xdr:rowOff>0</xdr:rowOff>
    </xdr:from>
    <xdr:ext cx="184731" cy="264560"/>
    <xdr:sp macro="" textlink="">
      <xdr:nvSpPr>
        <xdr:cNvPr id="2633" name="TextBox 1">
          <a:extLst>
            <a:ext uri="{FF2B5EF4-FFF2-40B4-BE49-F238E27FC236}">
              <a16:creationId xmlns:a16="http://schemas.microsoft.com/office/drawing/2014/main" id="{00000000-0008-0000-0000-00004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xdr:row>
      <xdr:rowOff>0</xdr:rowOff>
    </xdr:from>
    <xdr:ext cx="184731" cy="264560"/>
    <xdr:sp macro="" textlink="">
      <xdr:nvSpPr>
        <xdr:cNvPr id="2634" name="TextBox 2633">
          <a:extLst>
            <a:ext uri="{FF2B5EF4-FFF2-40B4-BE49-F238E27FC236}">
              <a16:creationId xmlns:a16="http://schemas.microsoft.com/office/drawing/2014/main" id="{00000000-0008-0000-0000-00004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xdr:row>
      <xdr:rowOff>0</xdr:rowOff>
    </xdr:from>
    <xdr:ext cx="184731" cy="264560"/>
    <xdr:sp macro="" textlink="">
      <xdr:nvSpPr>
        <xdr:cNvPr id="2635" name="TextBox 1">
          <a:extLst>
            <a:ext uri="{FF2B5EF4-FFF2-40B4-BE49-F238E27FC236}">
              <a16:creationId xmlns:a16="http://schemas.microsoft.com/office/drawing/2014/main" id="{00000000-0008-0000-0000-00004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xdr:row>
      <xdr:rowOff>0</xdr:rowOff>
    </xdr:from>
    <xdr:ext cx="184731" cy="264560"/>
    <xdr:sp macro="" textlink="">
      <xdr:nvSpPr>
        <xdr:cNvPr id="2636" name="TextBox 2635">
          <a:extLst>
            <a:ext uri="{FF2B5EF4-FFF2-40B4-BE49-F238E27FC236}">
              <a16:creationId xmlns:a16="http://schemas.microsoft.com/office/drawing/2014/main" id="{00000000-0008-0000-0000-00004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xdr:row>
      <xdr:rowOff>0</xdr:rowOff>
    </xdr:from>
    <xdr:ext cx="184731" cy="264560"/>
    <xdr:sp macro="" textlink="">
      <xdr:nvSpPr>
        <xdr:cNvPr id="2637" name="TextBox 1">
          <a:extLst>
            <a:ext uri="{FF2B5EF4-FFF2-40B4-BE49-F238E27FC236}">
              <a16:creationId xmlns:a16="http://schemas.microsoft.com/office/drawing/2014/main" id="{00000000-0008-0000-0000-00004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xdr:row>
      <xdr:rowOff>0</xdr:rowOff>
    </xdr:from>
    <xdr:ext cx="184731" cy="264560"/>
    <xdr:sp macro="" textlink="">
      <xdr:nvSpPr>
        <xdr:cNvPr id="2638" name="TextBox 2637">
          <a:extLst>
            <a:ext uri="{FF2B5EF4-FFF2-40B4-BE49-F238E27FC236}">
              <a16:creationId xmlns:a16="http://schemas.microsoft.com/office/drawing/2014/main" id="{00000000-0008-0000-0000-00004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xdr:row>
      <xdr:rowOff>0</xdr:rowOff>
    </xdr:from>
    <xdr:ext cx="184731" cy="264560"/>
    <xdr:sp macro="" textlink="">
      <xdr:nvSpPr>
        <xdr:cNvPr id="2639" name="TextBox 1">
          <a:extLst>
            <a:ext uri="{FF2B5EF4-FFF2-40B4-BE49-F238E27FC236}">
              <a16:creationId xmlns:a16="http://schemas.microsoft.com/office/drawing/2014/main" id="{00000000-0008-0000-0000-00004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xdr:row>
      <xdr:rowOff>0</xdr:rowOff>
    </xdr:from>
    <xdr:ext cx="184731" cy="264560"/>
    <xdr:sp macro="" textlink="">
      <xdr:nvSpPr>
        <xdr:cNvPr id="2640" name="TextBox 2639">
          <a:extLst>
            <a:ext uri="{FF2B5EF4-FFF2-40B4-BE49-F238E27FC236}">
              <a16:creationId xmlns:a16="http://schemas.microsoft.com/office/drawing/2014/main" id="{00000000-0008-0000-0000-00005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xdr:row>
      <xdr:rowOff>0</xdr:rowOff>
    </xdr:from>
    <xdr:ext cx="184731" cy="264560"/>
    <xdr:sp macro="" textlink="">
      <xdr:nvSpPr>
        <xdr:cNvPr id="2641" name="TextBox 1">
          <a:extLst>
            <a:ext uri="{FF2B5EF4-FFF2-40B4-BE49-F238E27FC236}">
              <a16:creationId xmlns:a16="http://schemas.microsoft.com/office/drawing/2014/main" id="{00000000-0008-0000-0000-00005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xdr:row>
      <xdr:rowOff>0</xdr:rowOff>
    </xdr:from>
    <xdr:ext cx="184731" cy="264560"/>
    <xdr:sp macro="" textlink="">
      <xdr:nvSpPr>
        <xdr:cNvPr id="2642" name="TextBox 2641">
          <a:extLst>
            <a:ext uri="{FF2B5EF4-FFF2-40B4-BE49-F238E27FC236}">
              <a16:creationId xmlns:a16="http://schemas.microsoft.com/office/drawing/2014/main" id="{00000000-0008-0000-0000-00005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xdr:row>
      <xdr:rowOff>0</xdr:rowOff>
    </xdr:from>
    <xdr:ext cx="184731" cy="264560"/>
    <xdr:sp macro="" textlink="">
      <xdr:nvSpPr>
        <xdr:cNvPr id="2643" name="TextBox 1">
          <a:extLst>
            <a:ext uri="{FF2B5EF4-FFF2-40B4-BE49-F238E27FC236}">
              <a16:creationId xmlns:a16="http://schemas.microsoft.com/office/drawing/2014/main" id="{00000000-0008-0000-0000-00005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19</xdr:row>
      <xdr:rowOff>0</xdr:rowOff>
    </xdr:from>
    <xdr:ext cx="184731" cy="264560"/>
    <xdr:sp macro="" textlink="">
      <xdr:nvSpPr>
        <xdr:cNvPr id="2644" name="TextBox 2643">
          <a:extLst>
            <a:ext uri="{FF2B5EF4-FFF2-40B4-BE49-F238E27FC236}">
              <a16:creationId xmlns:a16="http://schemas.microsoft.com/office/drawing/2014/main" id="{00000000-0008-0000-0000-00005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19</xdr:row>
      <xdr:rowOff>0</xdr:rowOff>
    </xdr:from>
    <xdr:ext cx="184731" cy="264560"/>
    <xdr:sp macro="" textlink="">
      <xdr:nvSpPr>
        <xdr:cNvPr id="2645" name="TextBox 1">
          <a:extLst>
            <a:ext uri="{FF2B5EF4-FFF2-40B4-BE49-F238E27FC236}">
              <a16:creationId xmlns:a16="http://schemas.microsoft.com/office/drawing/2014/main" id="{00000000-0008-0000-0000-00005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19</xdr:row>
      <xdr:rowOff>0</xdr:rowOff>
    </xdr:from>
    <xdr:ext cx="184731" cy="264560"/>
    <xdr:sp macro="" textlink="">
      <xdr:nvSpPr>
        <xdr:cNvPr id="2646" name="TextBox 2645">
          <a:extLst>
            <a:ext uri="{FF2B5EF4-FFF2-40B4-BE49-F238E27FC236}">
              <a16:creationId xmlns:a16="http://schemas.microsoft.com/office/drawing/2014/main" id="{00000000-0008-0000-0000-00005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19</xdr:row>
      <xdr:rowOff>0</xdr:rowOff>
    </xdr:from>
    <xdr:ext cx="184731" cy="264560"/>
    <xdr:sp macro="" textlink="">
      <xdr:nvSpPr>
        <xdr:cNvPr id="2647" name="TextBox 1">
          <a:extLst>
            <a:ext uri="{FF2B5EF4-FFF2-40B4-BE49-F238E27FC236}">
              <a16:creationId xmlns:a16="http://schemas.microsoft.com/office/drawing/2014/main" id="{00000000-0008-0000-0000-00005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20</xdr:row>
      <xdr:rowOff>0</xdr:rowOff>
    </xdr:from>
    <xdr:ext cx="184731" cy="264560"/>
    <xdr:sp macro="" textlink="">
      <xdr:nvSpPr>
        <xdr:cNvPr id="2648" name="TextBox 2647">
          <a:extLst>
            <a:ext uri="{FF2B5EF4-FFF2-40B4-BE49-F238E27FC236}">
              <a16:creationId xmlns:a16="http://schemas.microsoft.com/office/drawing/2014/main" id="{00000000-0008-0000-0000-00005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20</xdr:row>
      <xdr:rowOff>0</xdr:rowOff>
    </xdr:from>
    <xdr:ext cx="184731" cy="264560"/>
    <xdr:sp macro="" textlink="">
      <xdr:nvSpPr>
        <xdr:cNvPr id="2649" name="TextBox 1">
          <a:extLst>
            <a:ext uri="{FF2B5EF4-FFF2-40B4-BE49-F238E27FC236}">
              <a16:creationId xmlns:a16="http://schemas.microsoft.com/office/drawing/2014/main" id="{00000000-0008-0000-0000-00005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20</xdr:row>
      <xdr:rowOff>0</xdr:rowOff>
    </xdr:from>
    <xdr:ext cx="184731" cy="264560"/>
    <xdr:sp macro="" textlink="">
      <xdr:nvSpPr>
        <xdr:cNvPr id="2650" name="TextBox 2649">
          <a:extLst>
            <a:ext uri="{FF2B5EF4-FFF2-40B4-BE49-F238E27FC236}">
              <a16:creationId xmlns:a16="http://schemas.microsoft.com/office/drawing/2014/main" id="{00000000-0008-0000-0000-00005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20</xdr:row>
      <xdr:rowOff>0</xdr:rowOff>
    </xdr:from>
    <xdr:ext cx="184731" cy="264560"/>
    <xdr:sp macro="" textlink="">
      <xdr:nvSpPr>
        <xdr:cNvPr id="2651" name="TextBox 1">
          <a:extLst>
            <a:ext uri="{FF2B5EF4-FFF2-40B4-BE49-F238E27FC236}">
              <a16:creationId xmlns:a16="http://schemas.microsoft.com/office/drawing/2014/main" id="{00000000-0008-0000-0000-00005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21</xdr:row>
      <xdr:rowOff>0</xdr:rowOff>
    </xdr:from>
    <xdr:ext cx="184731" cy="264560"/>
    <xdr:sp macro="" textlink="">
      <xdr:nvSpPr>
        <xdr:cNvPr id="2652" name="TextBox 2651">
          <a:extLst>
            <a:ext uri="{FF2B5EF4-FFF2-40B4-BE49-F238E27FC236}">
              <a16:creationId xmlns:a16="http://schemas.microsoft.com/office/drawing/2014/main" id="{00000000-0008-0000-0000-00005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21</xdr:row>
      <xdr:rowOff>0</xdr:rowOff>
    </xdr:from>
    <xdr:ext cx="184731" cy="264560"/>
    <xdr:sp macro="" textlink="">
      <xdr:nvSpPr>
        <xdr:cNvPr id="2653" name="TextBox 1">
          <a:extLst>
            <a:ext uri="{FF2B5EF4-FFF2-40B4-BE49-F238E27FC236}">
              <a16:creationId xmlns:a16="http://schemas.microsoft.com/office/drawing/2014/main" id="{00000000-0008-0000-0000-00005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21</xdr:row>
      <xdr:rowOff>0</xdr:rowOff>
    </xdr:from>
    <xdr:ext cx="184731" cy="264560"/>
    <xdr:sp macro="" textlink="">
      <xdr:nvSpPr>
        <xdr:cNvPr id="2654" name="TextBox 2653">
          <a:extLst>
            <a:ext uri="{FF2B5EF4-FFF2-40B4-BE49-F238E27FC236}">
              <a16:creationId xmlns:a16="http://schemas.microsoft.com/office/drawing/2014/main" id="{00000000-0008-0000-0000-00005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21</xdr:row>
      <xdr:rowOff>0</xdr:rowOff>
    </xdr:from>
    <xdr:ext cx="184731" cy="264560"/>
    <xdr:sp macro="" textlink="">
      <xdr:nvSpPr>
        <xdr:cNvPr id="2655" name="TextBox 1">
          <a:extLst>
            <a:ext uri="{FF2B5EF4-FFF2-40B4-BE49-F238E27FC236}">
              <a16:creationId xmlns:a16="http://schemas.microsoft.com/office/drawing/2014/main" id="{00000000-0008-0000-0000-00005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22</xdr:row>
      <xdr:rowOff>0</xdr:rowOff>
    </xdr:from>
    <xdr:ext cx="184731" cy="264560"/>
    <xdr:sp macro="" textlink="">
      <xdr:nvSpPr>
        <xdr:cNvPr id="2656" name="TextBox 2655">
          <a:extLst>
            <a:ext uri="{FF2B5EF4-FFF2-40B4-BE49-F238E27FC236}">
              <a16:creationId xmlns:a16="http://schemas.microsoft.com/office/drawing/2014/main" id="{00000000-0008-0000-0000-00006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22</xdr:row>
      <xdr:rowOff>0</xdr:rowOff>
    </xdr:from>
    <xdr:ext cx="184731" cy="264560"/>
    <xdr:sp macro="" textlink="">
      <xdr:nvSpPr>
        <xdr:cNvPr id="2657" name="TextBox 1">
          <a:extLst>
            <a:ext uri="{FF2B5EF4-FFF2-40B4-BE49-F238E27FC236}">
              <a16:creationId xmlns:a16="http://schemas.microsoft.com/office/drawing/2014/main" id="{00000000-0008-0000-0000-00006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22</xdr:row>
      <xdr:rowOff>0</xdr:rowOff>
    </xdr:from>
    <xdr:ext cx="184731" cy="264560"/>
    <xdr:sp macro="" textlink="">
      <xdr:nvSpPr>
        <xdr:cNvPr id="2658" name="TextBox 2657">
          <a:extLst>
            <a:ext uri="{FF2B5EF4-FFF2-40B4-BE49-F238E27FC236}">
              <a16:creationId xmlns:a16="http://schemas.microsoft.com/office/drawing/2014/main" id="{00000000-0008-0000-0000-00006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22</xdr:row>
      <xdr:rowOff>0</xdr:rowOff>
    </xdr:from>
    <xdr:ext cx="184731" cy="264560"/>
    <xdr:sp macro="" textlink="">
      <xdr:nvSpPr>
        <xdr:cNvPr id="2659" name="TextBox 1">
          <a:extLst>
            <a:ext uri="{FF2B5EF4-FFF2-40B4-BE49-F238E27FC236}">
              <a16:creationId xmlns:a16="http://schemas.microsoft.com/office/drawing/2014/main" id="{00000000-0008-0000-0000-00006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23</xdr:row>
      <xdr:rowOff>0</xdr:rowOff>
    </xdr:from>
    <xdr:ext cx="184731" cy="264560"/>
    <xdr:sp macro="" textlink="">
      <xdr:nvSpPr>
        <xdr:cNvPr id="2660" name="TextBox 2659">
          <a:extLst>
            <a:ext uri="{FF2B5EF4-FFF2-40B4-BE49-F238E27FC236}">
              <a16:creationId xmlns:a16="http://schemas.microsoft.com/office/drawing/2014/main" id="{00000000-0008-0000-0000-00006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23</xdr:row>
      <xdr:rowOff>0</xdr:rowOff>
    </xdr:from>
    <xdr:ext cx="184731" cy="264560"/>
    <xdr:sp macro="" textlink="">
      <xdr:nvSpPr>
        <xdr:cNvPr id="2661" name="TextBox 1">
          <a:extLst>
            <a:ext uri="{FF2B5EF4-FFF2-40B4-BE49-F238E27FC236}">
              <a16:creationId xmlns:a16="http://schemas.microsoft.com/office/drawing/2014/main" id="{00000000-0008-0000-0000-00006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23</xdr:row>
      <xdr:rowOff>0</xdr:rowOff>
    </xdr:from>
    <xdr:ext cx="184731" cy="264560"/>
    <xdr:sp macro="" textlink="">
      <xdr:nvSpPr>
        <xdr:cNvPr id="2662" name="TextBox 2661">
          <a:extLst>
            <a:ext uri="{FF2B5EF4-FFF2-40B4-BE49-F238E27FC236}">
              <a16:creationId xmlns:a16="http://schemas.microsoft.com/office/drawing/2014/main" id="{00000000-0008-0000-0000-00006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23</xdr:row>
      <xdr:rowOff>0</xdr:rowOff>
    </xdr:from>
    <xdr:ext cx="184731" cy="264560"/>
    <xdr:sp macro="" textlink="">
      <xdr:nvSpPr>
        <xdr:cNvPr id="2663" name="TextBox 1">
          <a:extLst>
            <a:ext uri="{FF2B5EF4-FFF2-40B4-BE49-F238E27FC236}">
              <a16:creationId xmlns:a16="http://schemas.microsoft.com/office/drawing/2014/main" id="{00000000-0008-0000-0000-00006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24</xdr:row>
      <xdr:rowOff>0</xdr:rowOff>
    </xdr:from>
    <xdr:ext cx="184731" cy="264560"/>
    <xdr:sp macro="" textlink="">
      <xdr:nvSpPr>
        <xdr:cNvPr id="2664" name="TextBox 2663">
          <a:extLst>
            <a:ext uri="{FF2B5EF4-FFF2-40B4-BE49-F238E27FC236}">
              <a16:creationId xmlns:a16="http://schemas.microsoft.com/office/drawing/2014/main" id="{00000000-0008-0000-0000-00006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24</xdr:row>
      <xdr:rowOff>0</xdr:rowOff>
    </xdr:from>
    <xdr:ext cx="184731" cy="264560"/>
    <xdr:sp macro="" textlink="">
      <xdr:nvSpPr>
        <xdr:cNvPr id="2665" name="TextBox 1">
          <a:extLst>
            <a:ext uri="{FF2B5EF4-FFF2-40B4-BE49-F238E27FC236}">
              <a16:creationId xmlns:a16="http://schemas.microsoft.com/office/drawing/2014/main" id="{00000000-0008-0000-0000-00006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24</xdr:row>
      <xdr:rowOff>0</xdr:rowOff>
    </xdr:from>
    <xdr:ext cx="184731" cy="264560"/>
    <xdr:sp macro="" textlink="">
      <xdr:nvSpPr>
        <xdr:cNvPr id="2666" name="TextBox 2665">
          <a:extLst>
            <a:ext uri="{FF2B5EF4-FFF2-40B4-BE49-F238E27FC236}">
              <a16:creationId xmlns:a16="http://schemas.microsoft.com/office/drawing/2014/main" id="{00000000-0008-0000-0000-00006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24</xdr:row>
      <xdr:rowOff>0</xdr:rowOff>
    </xdr:from>
    <xdr:ext cx="184731" cy="264560"/>
    <xdr:sp macro="" textlink="">
      <xdr:nvSpPr>
        <xdr:cNvPr id="2667" name="TextBox 1">
          <a:extLst>
            <a:ext uri="{FF2B5EF4-FFF2-40B4-BE49-F238E27FC236}">
              <a16:creationId xmlns:a16="http://schemas.microsoft.com/office/drawing/2014/main" id="{00000000-0008-0000-0000-00006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xdr:row>
      <xdr:rowOff>0</xdr:rowOff>
    </xdr:from>
    <xdr:ext cx="184731" cy="264560"/>
    <xdr:sp macro="" textlink="">
      <xdr:nvSpPr>
        <xdr:cNvPr id="2668" name="TextBox 2667">
          <a:extLst>
            <a:ext uri="{FF2B5EF4-FFF2-40B4-BE49-F238E27FC236}">
              <a16:creationId xmlns:a16="http://schemas.microsoft.com/office/drawing/2014/main" id="{00000000-0008-0000-0000-00006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xdr:row>
      <xdr:rowOff>0</xdr:rowOff>
    </xdr:from>
    <xdr:ext cx="184731" cy="264560"/>
    <xdr:sp macro="" textlink="">
      <xdr:nvSpPr>
        <xdr:cNvPr id="2669" name="TextBox 1">
          <a:extLst>
            <a:ext uri="{FF2B5EF4-FFF2-40B4-BE49-F238E27FC236}">
              <a16:creationId xmlns:a16="http://schemas.microsoft.com/office/drawing/2014/main" id="{00000000-0008-0000-0000-00006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xdr:row>
      <xdr:rowOff>0</xdr:rowOff>
    </xdr:from>
    <xdr:ext cx="184731" cy="264560"/>
    <xdr:sp macro="" textlink="">
      <xdr:nvSpPr>
        <xdr:cNvPr id="2670" name="TextBox 2669">
          <a:extLst>
            <a:ext uri="{FF2B5EF4-FFF2-40B4-BE49-F238E27FC236}">
              <a16:creationId xmlns:a16="http://schemas.microsoft.com/office/drawing/2014/main" id="{00000000-0008-0000-0000-00006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xdr:row>
      <xdr:rowOff>0</xdr:rowOff>
    </xdr:from>
    <xdr:ext cx="184731" cy="264560"/>
    <xdr:sp macro="" textlink="">
      <xdr:nvSpPr>
        <xdr:cNvPr id="2671" name="TextBox 1">
          <a:extLst>
            <a:ext uri="{FF2B5EF4-FFF2-40B4-BE49-F238E27FC236}">
              <a16:creationId xmlns:a16="http://schemas.microsoft.com/office/drawing/2014/main" id="{00000000-0008-0000-0000-00006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26</xdr:row>
      <xdr:rowOff>0</xdr:rowOff>
    </xdr:from>
    <xdr:ext cx="184731" cy="264560"/>
    <xdr:sp macro="" textlink="">
      <xdr:nvSpPr>
        <xdr:cNvPr id="2672" name="TextBox 2671">
          <a:extLst>
            <a:ext uri="{FF2B5EF4-FFF2-40B4-BE49-F238E27FC236}">
              <a16:creationId xmlns:a16="http://schemas.microsoft.com/office/drawing/2014/main" id="{00000000-0008-0000-0000-00007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26</xdr:row>
      <xdr:rowOff>0</xdr:rowOff>
    </xdr:from>
    <xdr:ext cx="184731" cy="264560"/>
    <xdr:sp macro="" textlink="">
      <xdr:nvSpPr>
        <xdr:cNvPr id="2673" name="TextBox 1">
          <a:extLst>
            <a:ext uri="{FF2B5EF4-FFF2-40B4-BE49-F238E27FC236}">
              <a16:creationId xmlns:a16="http://schemas.microsoft.com/office/drawing/2014/main" id="{00000000-0008-0000-0000-00007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26</xdr:row>
      <xdr:rowOff>0</xdr:rowOff>
    </xdr:from>
    <xdr:ext cx="184731" cy="264560"/>
    <xdr:sp macro="" textlink="">
      <xdr:nvSpPr>
        <xdr:cNvPr id="2674" name="TextBox 2673">
          <a:extLst>
            <a:ext uri="{FF2B5EF4-FFF2-40B4-BE49-F238E27FC236}">
              <a16:creationId xmlns:a16="http://schemas.microsoft.com/office/drawing/2014/main" id="{00000000-0008-0000-0000-00007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26</xdr:row>
      <xdr:rowOff>0</xdr:rowOff>
    </xdr:from>
    <xdr:ext cx="184731" cy="264560"/>
    <xdr:sp macro="" textlink="">
      <xdr:nvSpPr>
        <xdr:cNvPr id="2675" name="TextBox 1">
          <a:extLst>
            <a:ext uri="{FF2B5EF4-FFF2-40B4-BE49-F238E27FC236}">
              <a16:creationId xmlns:a16="http://schemas.microsoft.com/office/drawing/2014/main" id="{00000000-0008-0000-0000-00007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27</xdr:row>
      <xdr:rowOff>0</xdr:rowOff>
    </xdr:from>
    <xdr:ext cx="184731" cy="264560"/>
    <xdr:sp macro="" textlink="">
      <xdr:nvSpPr>
        <xdr:cNvPr id="2676" name="TextBox 2675">
          <a:extLst>
            <a:ext uri="{FF2B5EF4-FFF2-40B4-BE49-F238E27FC236}">
              <a16:creationId xmlns:a16="http://schemas.microsoft.com/office/drawing/2014/main" id="{00000000-0008-0000-0000-00007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27</xdr:row>
      <xdr:rowOff>0</xdr:rowOff>
    </xdr:from>
    <xdr:ext cx="184731" cy="264560"/>
    <xdr:sp macro="" textlink="">
      <xdr:nvSpPr>
        <xdr:cNvPr id="2677" name="TextBox 1">
          <a:extLst>
            <a:ext uri="{FF2B5EF4-FFF2-40B4-BE49-F238E27FC236}">
              <a16:creationId xmlns:a16="http://schemas.microsoft.com/office/drawing/2014/main" id="{00000000-0008-0000-0000-00007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27</xdr:row>
      <xdr:rowOff>0</xdr:rowOff>
    </xdr:from>
    <xdr:ext cx="184731" cy="264560"/>
    <xdr:sp macro="" textlink="">
      <xdr:nvSpPr>
        <xdr:cNvPr id="2678" name="TextBox 2677">
          <a:extLst>
            <a:ext uri="{FF2B5EF4-FFF2-40B4-BE49-F238E27FC236}">
              <a16:creationId xmlns:a16="http://schemas.microsoft.com/office/drawing/2014/main" id="{00000000-0008-0000-0000-00007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27</xdr:row>
      <xdr:rowOff>0</xdr:rowOff>
    </xdr:from>
    <xdr:ext cx="184731" cy="264560"/>
    <xdr:sp macro="" textlink="">
      <xdr:nvSpPr>
        <xdr:cNvPr id="2679" name="TextBox 1">
          <a:extLst>
            <a:ext uri="{FF2B5EF4-FFF2-40B4-BE49-F238E27FC236}">
              <a16:creationId xmlns:a16="http://schemas.microsoft.com/office/drawing/2014/main" id="{00000000-0008-0000-0000-00007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28</xdr:row>
      <xdr:rowOff>0</xdr:rowOff>
    </xdr:from>
    <xdr:ext cx="184731" cy="264560"/>
    <xdr:sp macro="" textlink="">
      <xdr:nvSpPr>
        <xdr:cNvPr id="2680" name="TextBox 2679">
          <a:extLst>
            <a:ext uri="{FF2B5EF4-FFF2-40B4-BE49-F238E27FC236}">
              <a16:creationId xmlns:a16="http://schemas.microsoft.com/office/drawing/2014/main" id="{00000000-0008-0000-0000-00007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28</xdr:row>
      <xdr:rowOff>0</xdr:rowOff>
    </xdr:from>
    <xdr:ext cx="184731" cy="264560"/>
    <xdr:sp macro="" textlink="">
      <xdr:nvSpPr>
        <xdr:cNvPr id="2681" name="TextBox 1">
          <a:extLst>
            <a:ext uri="{FF2B5EF4-FFF2-40B4-BE49-F238E27FC236}">
              <a16:creationId xmlns:a16="http://schemas.microsoft.com/office/drawing/2014/main" id="{00000000-0008-0000-0000-00007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28</xdr:row>
      <xdr:rowOff>0</xdr:rowOff>
    </xdr:from>
    <xdr:ext cx="184731" cy="264560"/>
    <xdr:sp macro="" textlink="">
      <xdr:nvSpPr>
        <xdr:cNvPr id="2682" name="TextBox 2681">
          <a:extLst>
            <a:ext uri="{FF2B5EF4-FFF2-40B4-BE49-F238E27FC236}">
              <a16:creationId xmlns:a16="http://schemas.microsoft.com/office/drawing/2014/main" id="{00000000-0008-0000-0000-00007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28</xdr:row>
      <xdr:rowOff>0</xdr:rowOff>
    </xdr:from>
    <xdr:ext cx="184731" cy="264560"/>
    <xdr:sp macro="" textlink="">
      <xdr:nvSpPr>
        <xdr:cNvPr id="2683" name="TextBox 1">
          <a:extLst>
            <a:ext uri="{FF2B5EF4-FFF2-40B4-BE49-F238E27FC236}">
              <a16:creationId xmlns:a16="http://schemas.microsoft.com/office/drawing/2014/main" id="{00000000-0008-0000-0000-00007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xdr:row>
      <xdr:rowOff>0</xdr:rowOff>
    </xdr:from>
    <xdr:ext cx="184731" cy="264560"/>
    <xdr:sp macro="" textlink="">
      <xdr:nvSpPr>
        <xdr:cNvPr id="2684" name="TextBox 2683">
          <a:extLst>
            <a:ext uri="{FF2B5EF4-FFF2-40B4-BE49-F238E27FC236}">
              <a16:creationId xmlns:a16="http://schemas.microsoft.com/office/drawing/2014/main" id="{00000000-0008-0000-0000-00007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xdr:row>
      <xdr:rowOff>0</xdr:rowOff>
    </xdr:from>
    <xdr:ext cx="184731" cy="264560"/>
    <xdr:sp macro="" textlink="">
      <xdr:nvSpPr>
        <xdr:cNvPr id="2685" name="TextBox 1">
          <a:extLst>
            <a:ext uri="{FF2B5EF4-FFF2-40B4-BE49-F238E27FC236}">
              <a16:creationId xmlns:a16="http://schemas.microsoft.com/office/drawing/2014/main" id="{00000000-0008-0000-0000-00007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xdr:row>
      <xdr:rowOff>0</xdr:rowOff>
    </xdr:from>
    <xdr:ext cx="184731" cy="264560"/>
    <xdr:sp macro="" textlink="">
      <xdr:nvSpPr>
        <xdr:cNvPr id="2686" name="TextBox 2685">
          <a:extLst>
            <a:ext uri="{FF2B5EF4-FFF2-40B4-BE49-F238E27FC236}">
              <a16:creationId xmlns:a16="http://schemas.microsoft.com/office/drawing/2014/main" id="{00000000-0008-0000-0000-00007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xdr:row>
      <xdr:rowOff>0</xdr:rowOff>
    </xdr:from>
    <xdr:ext cx="184731" cy="264560"/>
    <xdr:sp macro="" textlink="">
      <xdr:nvSpPr>
        <xdr:cNvPr id="2687" name="TextBox 1">
          <a:extLst>
            <a:ext uri="{FF2B5EF4-FFF2-40B4-BE49-F238E27FC236}">
              <a16:creationId xmlns:a16="http://schemas.microsoft.com/office/drawing/2014/main" id="{00000000-0008-0000-0000-00007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30</xdr:row>
      <xdr:rowOff>0</xdr:rowOff>
    </xdr:from>
    <xdr:ext cx="184731" cy="264560"/>
    <xdr:sp macro="" textlink="">
      <xdr:nvSpPr>
        <xdr:cNvPr id="2688" name="TextBox 2687">
          <a:extLst>
            <a:ext uri="{FF2B5EF4-FFF2-40B4-BE49-F238E27FC236}">
              <a16:creationId xmlns:a16="http://schemas.microsoft.com/office/drawing/2014/main" id="{00000000-0008-0000-0000-00008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30</xdr:row>
      <xdr:rowOff>0</xdr:rowOff>
    </xdr:from>
    <xdr:ext cx="184731" cy="264560"/>
    <xdr:sp macro="" textlink="">
      <xdr:nvSpPr>
        <xdr:cNvPr id="2689" name="TextBox 1">
          <a:extLst>
            <a:ext uri="{FF2B5EF4-FFF2-40B4-BE49-F238E27FC236}">
              <a16:creationId xmlns:a16="http://schemas.microsoft.com/office/drawing/2014/main" id="{00000000-0008-0000-0000-00008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30</xdr:row>
      <xdr:rowOff>0</xdr:rowOff>
    </xdr:from>
    <xdr:ext cx="184731" cy="264560"/>
    <xdr:sp macro="" textlink="">
      <xdr:nvSpPr>
        <xdr:cNvPr id="2690" name="TextBox 2689">
          <a:extLst>
            <a:ext uri="{FF2B5EF4-FFF2-40B4-BE49-F238E27FC236}">
              <a16:creationId xmlns:a16="http://schemas.microsoft.com/office/drawing/2014/main" id="{00000000-0008-0000-0000-00008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30</xdr:row>
      <xdr:rowOff>0</xdr:rowOff>
    </xdr:from>
    <xdr:ext cx="184731" cy="264560"/>
    <xdr:sp macro="" textlink="">
      <xdr:nvSpPr>
        <xdr:cNvPr id="2691" name="TextBox 1">
          <a:extLst>
            <a:ext uri="{FF2B5EF4-FFF2-40B4-BE49-F238E27FC236}">
              <a16:creationId xmlns:a16="http://schemas.microsoft.com/office/drawing/2014/main" id="{00000000-0008-0000-0000-00008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xdr:row>
      <xdr:rowOff>0</xdr:rowOff>
    </xdr:from>
    <xdr:ext cx="184731" cy="264560"/>
    <xdr:sp macro="" textlink="">
      <xdr:nvSpPr>
        <xdr:cNvPr id="2692" name="TextBox 2691">
          <a:extLst>
            <a:ext uri="{FF2B5EF4-FFF2-40B4-BE49-F238E27FC236}">
              <a16:creationId xmlns:a16="http://schemas.microsoft.com/office/drawing/2014/main" id="{00000000-0008-0000-0000-00008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xdr:row>
      <xdr:rowOff>0</xdr:rowOff>
    </xdr:from>
    <xdr:ext cx="184731" cy="264560"/>
    <xdr:sp macro="" textlink="">
      <xdr:nvSpPr>
        <xdr:cNvPr id="2693" name="TextBox 1">
          <a:extLst>
            <a:ext uri="{FF2B5EF4-FFF2-40B4-BE49-F238E27FC236}">
              <a16:creationId xmlns:a16="http://schemas.microsoft.com/office/drawing/2014/main" id="{00000000-0008-0000-0000-00008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xdr:row>
      <xdr:rowOff>0</xdr:rowOff>
    </xdr:from>
    <xdr:ext cx="184731" cy="264560"/>
    <xdr:sp macro="" textlink="">
      <xdr:nvSpPr>
        <xdr:cNvPr id="2694" name="TextBox 2693">
          <a:extLst>
            <a:ext uri="{FF2B5EF4-FFF2-40B4-BE49-F238E27FC236}">
              <a16:creationId xmlns:a16="http://schemas.microsoft.com/office/drawing/2014/main" id="{00000000-0008-0000-0000-00008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xdr:row>
      <xdr:rowOff>0</xdr:rowOff>
    </xdr:from>
    <xdr:ext cx="184731" cy="264560"/>
    <xdr:sp macro="" textlink="">
      <xdr:nvSpPr>
        <xdr:cNvPr id="2695" name="TextBox 1">
          <a:extLst>
            <a:ext uri="{FF2B5EF4-FFF2-40B4-BE49-F238E27FC236}">
              <a16:creationId xmlns:a16="http://schemas.microsoft.com/office/drawing/2014/main" id="{00000000-0008-0000-0000-00008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xdr:row>
      <xdr:rowOff>0</xdr:rowOff>
    </xdr:from>
    <xdr:ext cx="184731" cy="264560"/>
    <xdr:sp macro="" textlink="">
      <xdr:nvSpPr>
        <xdr:cNvPr id="2696" name="TextBox 2695">
          <a:extLst>
            <a:ext uri="{FF2B5EF4-FFF2-40B4-BE49-F238E27FC236}">
              <a16:creationId xmlns:a16="http://schemas.microsoft.com/office/drawing/2014/main" id="{00000000-0008-0000-0000-00008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xdr:row>
      <xdr:rowOff>0</xdr:rowOff>
    </xdr:from>
    <xdr:ext cx="184731" cy="264560"/>
    <xdr:sp macro="" textlink="">
      <xdr:nvSpPr>
        <xdr:cNvPr id="2697" name="TextBox 1">
          <a:extLst>
            <a:ext uri="{FF2B5EF4-FFF2-40B4-BE49-F238E27FC236}">
              <a16:creationId xmlns:a16="http://schemas.microsoft.com/office/drawing/2014/main" id="{00000000-0008-0000-0000-00008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xdr:row>
      <xdr:rowOff>0</xdr:rowOff>
    </xdr:from>
    <xdr:ext cx="184731" cy="264560"/>
    <xdr:sp macro="" textlink="">
      <xdr:nvSpPr>
        <xdr:cNvPr id="2698" name="TextBox 2697">
          <a:extLst>
            <a:ext uri="{FF2B5EF4-FFF2-40B4-BE49-F238E27FC236}">
              <a16:creationId xmlns:a16="http://schemas.microsoft.com/office/drawing/2014/main" id="{00000000-0008-0000-0000-00008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xdr:row>
      <xdr:rowOff>0</xdr:rowOff>
    </xdr:from>
    <xdr:ext cx="184731" cy="264560"/>
    <xdr:sp macro="" textlink="">
      <xdr:nvSpPr>
        <xdr:cNvPr id="2699" name="TextBox 1">
          <a:extLst>
            <a:ext uri="{FF2B5EF4-FFF2-40B4-BE49-F238E27FC236}">
              <a16:creationId xmlns:a16="http://schemas.microsoft.com/office/drawing/2014/main" id="{00000000-0008-0000-0000-00008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33</xdr:row>
      <xdr:rowOff>0</xdr:rowOff>
    </xdr:from>
    <xdr:ext cx="184731" cy="264560"/>
    <xdr:sp macro="" textlink="">
      <xdr:nvSpPr>
        <xdr:cNvPr id="2700" name="TextBox 2699">
          <a:extLst>
            <a:ext uri="{FF2B5EF4-FFF2-40B4-BE49-F238E27FC236}">
              <a16:creationId xmlns:a16="http://schemas.microsoft.com/office/drawing/2014/main" id="{00000000-0008-0000-0000-00008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33</xdr:row>
      <xdr:rowOff>0</xdr:rowOff>
    </xdr:from>
    <xdr:ext cx="184731" cy="264560"/>
    <xdr:sp macro="" textlink="">
      <xdr:nvSpPr>
        <xdr:cNvPr id="2701" name="TextBox 1">
          <a:extLst>
            <a:ext uri="{FF2B5EF4-FFF2-40B4-BE49-F238E27FC236}">
              <a16:creationId xmlns:a16="http://schemas.microsoft.com/office/drawing/2014/main" id="{00000000-0008-0000-0000-00008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33</xdr:row>
      <xdr:rowOff>0</xdr:rowOff>
    </xdr:from>
    <xdr:ext cx="184731" cy="264560"/>
    <xdr:sp macro="" textlink="">
      <xdr:nvSpPr>
        <xdr:cNvPr id="2702" name="TextBox 2701">
          <a:extLst>
            <a:ext uri="{FF2B5EF4-FFF2-40B4-BE49-F238E27FC236}">
              <a16:creationId xmlns:a16="http://schemas.microsoft.com/office/drawing/2014/main" id="{00000000-0008-0000-0000-00008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33</xdr:row>
      <xdr:rowOff>0</xdr:rowOff>
    </xdr:from>
    <xdr:ext cx="184731" cy="264560"/>
    <xdr:sp macro="" textlink="">
      <xdr:nvSpPr>
        <xdr:cNvPr id="2703" name="TextBox 1">
          <a:extLst>
            <a:ext uri="{FF2B5EF4-FFF2-40B4-BE49-F238E27FC236}">
              <a16:creationId xmlns:a16="http://schemas.microsoft.com/office/drawing/2014/main" id="{00000000-0008-0000-0000-00008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34</xdr:row>
      <xdr:rowOff>0</xdr:rowOff>
    </xdr:from>
    <xdr:ext cx="184731" cy="264560"/>
    <xdr:sp macro="" textlink="">
      <xdr:nvSpPr>
        <xdr:cNvPr id="2704" name="TextBox 2703">
          <a:extLst>
            <a:ext uri="{FF2B5EF4-FFF2-40B4-BE49-F238E27FC236}">
              <a16:creationId xmlns:a16="http://schemas.microsoft.com/office/drawing/2014/main" id="{00000000-0008-0000-0000-00009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34</xdr:row>
      <xdr:rowOff>0</xdr:rowOff>
    </xdr:from>
    <xdr:ext cx="184731" cy="264560"/>
    <xdr:sp macro="" textlink="">
      <xdr:nvSpPr>
        <xdr:cNvPr id="2705" name="TextBox 1">
          <a:extLst>
            <a:ext uri="{FF2B5EF4-FFF2-40B4-BE49-F238E27FC236}">
              <a16:creationId xmlns:a16="http://schemas.microsoft.com/office/drawing/2014/main" id="{00000000-0008-0000-0000-00009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34</xdr:row>
      <xdr:rowOff>0</xdr:rowOff>
    </xdr:from>
    <xdr:ext cx="184731" cy="264560"/>
    <xdr:sp macro="" textlink="">
      <xdr:nvSpPr>
        <xdr:cNvPr id="2706" name="TextBox 2705">
          <a:extLst>
            <a:ext uri="{FF2B5EF4-FFF2-40B4-BE49-F238E27FC236}">
              <a16:creationId xmlns:a16="http://schemas.microsoft.com/office/drawing/2014/main" id="{00000000-0008-0000-0000-00009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34</xdr:row>
      <xdr:rowOff>0</xdr:rowOff>
    </xdr:from>
    <xdr:ext cx="184731" cy="264560"/>
    <xdr:sp macro="" textlink="">
      <xdr:nvSpPr>
        <xdr:cNvPr id="2707" name="TextBox 1">
          <a:extLst>
            <a:ext uri="{FF2B5EF4-FFF2-40B4-BE49-F238E27FC236}">
              <a16:creationId xmlns:a16="http://schemas.microsoft.com/office/drawing/2014/main" id="{00000000-0008-0000-0000-00009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35</xdr:row>
      <xdr:rowOff>0</xdr:rowOff>
    </xdr:from>
    <xdr:ext cx="184731" cy="264560"/>
    <xdr:sp macro="" textlink="">
      <xdr:nvSpPr>
        <xdr:cNvPr id="2708" name="TextBox 2707">
          <a:extLst>
            <a:ext uri="{FF2B5EF4-FFF2-40B4-BE49-F238E27FC236}">
              <a16:creationId xmlns:a16="http://schemas.microsoft.com/office/drawing/2014/main" id="{00000000-0008-0000-0000-00009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35</xdr:row>
      <xdr:rowOff>0</xdr:rowOff>
    </xdr:from>
    <xdr:ext cx="184731" cy="264560"/>
    <xdr:sp macro="" textlink="">
      <xdr:nvSpPr>
        <xdr:cNvPr id="2709" name="TextBox 1">
          <a:extLst>
            <a:ext uri="{FF2B5EF4-FFF2-40B4-BE49-F238E27FC236}">
              <a16:creationId xmlns:a16="http://schemas.microsoft.com/office/drawing/2014/main" id="{00000000-0008-0000-0000-00009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35</xdr:row>
      <xdr:rowOff>0</xdr:rowOff>
    </xdr:from>
    <xdr:ext cx="184731" cy="264560"/>
    <xdr:sp macro="" textlink="">
      <xdr:nvSpPr>
        <xdr:cNvPr id="2710" name="TextBox 2709">
          <a:extLst>
            <a:ext uri="{FF2B5EF4-FFF2-40B4-BE49-F238E27FC236}">
              <a16:creationId xmlns:a16="http://schemas.microsoft.com/office/drawing/2014/main" id="{00000000-0008-0000-0000-00009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35</xdr:row>
      <xdr:rowOff>0</xdr:rowOff>
    </xdr:from>
    <xdr:ext cx="184731" cy="264560"/>
    <xdr:sp macro="" textlink="">
      <xdr:nvSpPr>
        <xdr:cNvPr id="2711" name="TextBox 1">
          <a:extLst>
            <a:ext uri="{FF2B5EF4-FFF2-40B4-BE49-F238E27FC236}">
              <a16:creationId xmlns:a16="http://schemas.microsoft.com/office/drawing/2014/main" id="{00000000-0008-0000-0000-00009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36</xdr:row>
      <xdr:rowOff>0</xdr:rowOff>
    </xdr:from>
    <xdr:ext cx="184731" cy="264560"/>
    <xdr:sp macro="" textlink="">
      <xdr:nvSpPr>
        <xdr:cNvPr id="2712" name="TextBox 2711">
          <a:extLst>
            <a:ext uri="{FF2B5EF4-FFF2-40B4-BE49-F238E27FC236}">
              <a16:creationId xmlns:a16="http://schemas.microsoft.com/office/drawing/2014/main" id="{00000000-0008-0000-0000-00009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36</xdr:row>
      <xdr:rowOff>0</xdr:rowOff>
    </xdr:from>
    <xdr:ext cx="184731" cy="264560"/>
    <xdr:sp macro="" textlink="">
      <xdr:nvSpPr>
        <xdr:cNvPr id="2713" name="TextBox 1">
          <a:extLst>
            <a:ext uri="{FF2B5EF4-FFF2-40B4-BE49-F238E27FC236}">
              <a16:creationId xmlns:a16="http://schemas.microsoft.com/office/drawing/2014/main" id="{00000000-0008-0000-0000-00009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36</xdr:row>
      <xdr:rowOff>0</xdr:rowOff>
    </xdr:from>
    <xdr:ext cx="184731" cy="264560"/>
    <xdr:sp macro="" textlink="">
      <xdr:nvSpPr>
        <xdr:cNvPr id="2714" name="TextBox 2713">
          <a:extLst>
            <a:ext uri="{FF2B5EF4-FFF2-40B4-BE49-F238E27FC236}">
              <a16:creationId xmlns:a16="http://schemas.microsoft.com/office/drawing/2014/main" id="{00000000-0008-0000-0000-00009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36</xdr:row>
      <xdr:rowOff>0</xdr:rowOff>
    </xdr:from>
    <xdr:ext cx="184731" cy="264560"/>
    <xdr:sp macro="" textlink="">
      <xdr:nvSpPr>
        <xdr:cNvPr id="2715" name="TextBox 1">
          <a:extLst>
            <a:ext uri="{FF2B5EF4-FFF2-40B4-BE49-F238E27FC236}">
              <a16:creationId xmlns:a16="http://schemas.microsoft.com/office/drawing/2014/main" id="{00000000-0008-0000-0000-00009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37</xdr:row>
      <xdr:rowOff>0</xdr:rowOff>
    </xdr:from>
    <xdr:ext cx="184731" cy="264560"/>
    <xdr:sp macro="" textlink="">
      <xdr:nvSpPr>
        <xdr:cNvPr id="2716" name="TextBox 2715">
          <a:extLst>
            <a:ext uri="{FF2B5EF4-FFF2-40B4-BE49-F238E27FC236}">
              <a16:creationId xmlns:a16="http://schemas.microsoft.com/office/drawing/2014/main" id="{00000000-0008-0000-0000-00009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37</xdr:row>
      <xdr:rowOff>0</xdr:rowOff>
    </xdr:from>
    <xdr:ext cx="184731" cy="264560"/>
    <xdr:sp macro="" textlink="">
      <xdr:nvSpPr>
        <xdr:cNvPr id="2717" name="TextBox 1">
          <a:extLst>
            <a:ext uri="{FF2B5EF4-FFF2-40B4-BE49-F238E27FC236}">
              <a16:creationId xmlns:a16="http://schemas.microsoft.com/office/drawing/2014/main" id="{00000000-0008-0000-0000-00009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37</xdr:row>
      <xdr:rowOff>0</xdr:rowOff>
    </xdr:from>
    <xdr:ext cx="184731" cy="264560"/>
    <xdr:sp macro="" textlink="">
      <xdr:nvSpPr>
        <xdr:cNvPr id="2718" name="TextBox 2717">
          <a:extLst>
            <a:ext uri="{FF2B5EF4-FFF2-40B4-BE49-F238E27FC236}">
              <a16:creationId xmlns:a16="http://schemas.microsoft.com/office/drawing/2014/main" id="{00000000-0008-0000-0000-00009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37</xdr:row>
      <xdr:rowOff>0</xdr:rowOff>
    </xdr:from>
    <xdr:ext cx="184731" cy="264560"/>
    <xdr:sp macro="" textlink="">
      <xdr:nvSpPr>
        <xdr:cNvPr id="2719" name="TextBox 1">
          <a:extLst>
            <a:ext uri="{FF2B5EF4-FFF2-40B4-BE49-F238E27FC236}">
              <a16:creationId xmlns:a16="http://schemas.microsoft.com/office/drawing/2014/main" id="{00000000-0008-0000-0000-00009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38</xdr:row>
      <xdr:rowOff>0</xdr:rowOff>
    </xdr:from>
    <xdr:ext cx="184731" cy="264560"/>
    <xdr:sp macro="" textlink="">
      <xdr:nvSpPr>
        <xdr:cNvPr id="2720" name="TextBox 2719">
          <a:extLst>
            <a:ext uri="{FF2B5EF4-FFF2-40B4-BE49-F238E27FC236}">
              <a16:creationId xmlns:a16="http://schemas.microsoft.com/office/drawing/2014/main" id="{00000000-0008-0000-0000-0000A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38</xdr:row>
      <xdr:rowOff>0</xdr:rowOff>
    </xdr:from>
    <xdr:ext cx="184731" cy="264560"/>
    <xdr:sp macro="" textlink="">
      <xdr:nvSpPr>
        <xdr:cNvPr id="2721" name="TextBox 1">
          <a:extLst>
            <a:ext uri="{FF2B5EF4-FFF2-40B4-BE49-F238E27FC236}">
              <a16:creationId xmlns:a16="http://schemas.microsoft.com/office/drawing/2014/main" id="{00000000-0008-0000-0000-0000A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38</xdr:row>
      <xdr:rowOff>0</xdr:rowOff>
    </xdr:from>
    <xdr:ext cx="184731" cy="264560"/>
    <xdr:sp macro="" textlink="">
      <xdr:nvSpPr>
        <xdr:cNvPr id="2722" name="TextBox 2721">
          <a:extLst>
            <a:ext uri="{FF2B5EF4-FFF2-40B4-BE49-F238E27FC236}">
              <a16:creationId xmlns:a16="http://schemas.microsoft.com/office/drawing/2014/main" id="{00000000-0008-0000-0000-0000A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38</xdr:row>
      <xdr:rowOff>0</xdr:rowOff>
    </xdr:from>
    <xdr:ext cx="184731" cy="264560"/>
    <xdr:sp macro="" textlink="">
      <xdr:nvSpPr>
        <xdr:cNvPr id="2723" name="TextBox 1">
          <a:extLst>
            <a:ext uri="{FF2B5EF4-FFF2-40B4-BE49-F238E27FC236}">
              <a16:creationId xmlns:a16="http://schemas.microsoft.com/office/drawing/2014/main" id="{00000000-0008-0000-0000-0000A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39</xdr:row>
      <xdr:rowOff>0</xdr:rowOff>
    </xdr:from>
    <xdr:ext cx="184731" cy="264560"/>
    <xdr:sp macro="" textlink="">
      <xdr:nvSpPr>
        <xdr:cNvPr id="2724" name="TextBox 2723">
          <a:extLst>
            <a:ext uri="{FF2B5EF4-FFF2-40B4-BE49-F238E27FC236}">
              <a16:creationId xmlns:a16="http://schemas.microsoft.com/office/drawing/2014/main" id="{00000000-0008-0000-0000-0000A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39</xdr:row>
      <xdr:rowOff>0</xdr:rowOff>
    </xdr:from>
    <xdr:ext cx="184731" cy="264560"/>
    <xdr:sp macro="" textlink="">
      <xdr:nvSpPr>
        <xdr:cNvPr id="2725" name="TextBox 1">
          <a:extLst>
            <a:ext uri="{FF2B5EF4-FFF2-40B4-BE49-F238E27FC236}">
              <a16:creationId xmlns:a16="http://schemas.microsoft.com/office/drawing/2014/main" id="{00000000-0008-0000-0000-0000A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39</xdr:row>
      <xdr:rowOff>0</xdr:rowOff>
    </xdr:from>
    <xdr:ext cx="184731" cy="264560"/>
    <xdr:sp macro="" textlink="">
      <xdr:nvSpPr>
        <xdr:cNvPr id="2726" name="TextBox 2725">
          <a:extLst>
            <a:ext uri="{FF2B5EF4-FFF2-40B4-BE49-F238E27FC236}">
              <a16:creationId xmlns:a16="http://schemas.microsoft.com/office/drawing/2014/main" id="{00000000-0008-0000-0000-0000A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39</xdr:row>
      <xdr:rowOff>0</xdr:rowOff>
    </xdr:from>
    <xdr:ext cx="184731" cy="264560"/>
    <xdr:sp macro="" textlink="">
      <xdr:nvSpPr>
        <xdr:cNvPr id="2727" name="TextBox 1">
          <a:extLst>
            <a:ext uri="{FF2B5EF4-FFF2-40B4-BE49-F238E27FC236}">
              <a16:creationId xmlns:a16="http://schemas.microsoft.com/office/drawing/2014/main" id="{00000000-0008-0000-0000-0000A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xdr:row>
      <xdr:rowOff>0</xdr:rowOff>
    </xdr:from>
    <xdr:ext cx="184731" cy="264560"/>
    <xdr:sp macro="" textlink="">
      <xdr:nvSpPr>
        <xdr:cNvPr id="2728" name="TextBox 2727">
          <a:extLst>
            <a:ext uri="{FF2B5EF4-FFF2-40B4-BE49-F238E27FC236}">
              <a16:creationId xmlns:a16="http://schemas.microsoft.com/office/drawing/2014/main" id="{00000000-0008-0000-0000-0000A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xdr:row>
      <xdr:rowOff>0</xdr:rowOff>
    </xdr:from>
    <xdr:ext cx="184731" cy="264560"/>
    <xdr:sp macro="" textlink="">
      <xdr:nvSpPr>
        <xdr:cNvPr id="2729" name="TextBox 1">
          <a:extLst>
            <a:ext uri="{FF2B5EF4-FFF2-40B4-BE49-F238E27FC236}">
              <a16:creationId xmlns:a16="http://schemas.microsoft.com/office/drawing/2014/main" id="{00000000-0008-0000-0000-0000A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xdr:row>
      <xdr:rowOff>0</xdr:rowOff>
    </xdr:from>
    <xdr:ext cx="184731" cy="264560"/>
    <xdr:sp macro="" textlink="">
      <xdr:nvSpPr>
        <xdr:cNvPr id="2730" name="TextBox 2729">
          <a:extLst>
            <a:ext uri="{FF2B5EF4-FFF2-40B4-BE49-F238E27FC236}">
              <a16:creationId xmlns:a16="http://schemas.microsoft.com/office/drawing/2014/main" id="{00000000-0008-0000-0000-0000A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xdr:row>
      <xdr:rowOff>0</xdr:rowOff>
    </xdr:from>
    <xdr:ext cx="184731" cy="264560"/>
    <xdr:sp macro="" textlink="">
      <xdr:nvSpPr>
        <xdr:cNvPr id="2731" name="TextBox 1">
          <a:extLst>
            <a:ext uri="{FF2B5EF4-FFF2-40B4-BE49-F238E27FC236}">
              <a16:creationId xmlns:a16="http://schemas.microsoft.com/office/drawing/2014/main" id="{00000000-0008-0000-0000-0000A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xdr:row>
      <xdr:rowOff>0</xdr:rowOff>
    </xdr:from>
    <xdr:ext cx="184731" cy="264560"/>
    <xdr:sp macro="" textlink="">
      <xdr:nvSpPr>
        <xdr:cNvPr id="2732" name="TextBox 2731">
          <a:extLst>
            <a:ext uri="{FF2B5EF4-FFF2-40B4-BE49-F238E27FC236}">
              <a16:creationId xmlns:a16="http://schemas.microsoft.com/office/drawing/2014/main" id="{00000000-0008-0000-0000-0000A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xdr:row>
      <xdr:rowOff>0</xdr:rowOff>
    </xdr:from>
    <xdr:ext cx="184731" cy="264560"/>
    <xdr:sp macro="" textlink="">
      <xdr:nvSpPr>
        <xdr:cNvPr id="2733" name="TextBox 1">
          <a:extLst>
            <a:ext uri="{FF2B5EF4-FFF2-40B4-BE49-F238E27FC236}">
              <a16:creationId xmlns:a16="http://schemas.microsoft.com/office/drawing/2014/main" id="{00000000-0008-0000-0000-0000A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xdr:row>
      <xdr:rowOff>0</xdr:rowOff>
    </xdr:from>
    <xdr:ext cx="184731" cy="264560"/>
    <xdr:sp macro="" textlink="">
      <xdr:nvSpPr>
        <xdr:cNvPr id="2734" name="TextBox 2733">
          <a:extLst>
            <a:ext uri="{FF2B5EF4-FFF2-40B4-BE49-F238E27FC236}">
              <a16:creationId xmlns:a16="http://schemas.microsoft.com/office/drawing/2014/main" id="{00000000-0008-0000-0000-0000A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xdr:row>
      <xdr:rowOff>0</xdr:rowOff>
    </xdr:from>
    <xdr:ext cx="184731" cy="264560"/>
    <xdr:sp macro="" textlink="">
      <xdr:nvSpPr>
        <xdr:cNvPr id="2735" name="TextBox 1">
          <a:extLst>
            <a:ext uri="{FF2B5EF4-FFF2-40B4-BE49-F238E27FC236}">
              <a16:creationId xmlns:a16="http://schemas.microsoft.com/office/drawing/2014/main" id="{00000000-0008-0000-0000-0000A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xdr:row>
      <xdr:rowOff>0</xdr:rowOff>
    </xdr:from>
    <xdr:ext cx="184731" cy="264560"/>
    <xdr:sp macro="" textlink="">
      <xdr:nvSpPr>
        <xdr:cNvPr id="2736" name="TextBox 2735">
          <a:extLst>
            <a:ext uri="{FF2B5EF4-FFF2-40B4-BE49-F238E27FC236}">
              <a16:creationId xmlns:a16="http://schemas.microsoft.com/office/drawing/2014/main" id="{00000000-0008-0000-0000-0000B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xdr:row>
      <xdr:rowOff>0</xdr:rowOff>
    </xdr:from>
    <xdr:ext cx="184731" cy="264560"/>
    <xdr:sp macro="" textlink="">
      <xdr:nvSpPr>
        <xdr:cNvPr id="2737" name="TextBox 1">
          <a:extLst>
            <a:ext uri="{FF2B5EF4-FFF2-40B4-BE49-F238E27FC236}">
              <a16:creationId xmlns:a16="http://schemas.microsoft.com/office/drawing/2014/main" id="{00000000-0008-0000-0000-0000B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xdr:row>
      <xdr:rowOff>0</xdr:rowOff>
    </xdr:from>
    <xdr:ext cx="184731" cy="264560"/>
    <xdr:sp macro="" textlink="">
      <xdr:nvSpPr>
        <xdr:cNvPr id="2738" name="TextBox 2737">
          <a:extLst>
            <a:ext uri="{FF2B5EF4-FFF2-40B4-BE49-F238E27FC236}">
              <a16:creationId xmlns:a16="http://schemas.microsoft.com/office/drawing/2014/main" id="{00000000-0008-0000-0000-0000B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xdr:row>
      <xdr:rowOff>0</xdr:rowOff>
    </xdr:from>
    <xdr:ext cx="184731" cy="264560"/>
    <xdr:sp macro="" textlink="">
      <xdr:nvSpPr>
        <xdr:cNvPr id="2739" name="TextBox 1">
          <a:extLst>
            <a:ext uri="{FF2B5EF4-FFF2-40B4-BE49-F238E27FC236}">
              <a16:creationId xmlns:a16="http://schemas.microsoft.com/office/drawing/2014/main" id="{00000000-0008-0000-0000-0000B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43</xdr:row>
      <xdr:rowOff>0</xdr:rowOff>
    </xdr:from>
    <xdr:ext cx="184731" cy="264560"/>
    <xdr:sp macro="" textlink="">
      <xdr:nvSpPr>
        <xdr:cNvPr id="2740" name="TextBox 2739">
          <a:extLst>
            <a:ext uri="{FF2B5EF4-FFF2-40B4-BE49-F238E27FC236}">
              <a16:creationId xmlns:a16="http://schemas.microsoft.com/office/drawing/2014/main" id="{00000000-0008-0000-0000-0000B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43</xdr:row>
      <xdr:rowOff>0</xdr:rowOff>
    </xdr:from>
    <xdr:ext cx="184731" cy="264560"/>
    <xdr:sp macro="" textlink="">
      <xdr:nvSpPr>
        <xdr:cNvPr id="2741" name="TextBox 1">
          <a:extLst>
            <a:ext uri="{FF2B5EF4-FFF2-40B4-BE49-F238E27FC236}">
              <a16:creationId xmlns:a16="http://schemas.microsoft.com/office/drawing/2014/main" id="{00000000-0008-0000-0000-0000B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43</xdr:row>
      <xdr:rowOff>0</xdr:rowOff>
    </xdr:from>
    <xdr:ext cx="184731" cy="264560"/>
    <xdr:sp macro="" textlink="">
      <xdr:nvSpPr>
        <xdr:cNvPr id="2742" name="TextBox 2741">
          <a:extLst>
            <a:ext uri="{FF2B5EF4-FFF2-40B4-BE49-F238E27FC236}">
              <a16:creationId xmlns:a16="http://schemas.microsoft.com/office/drawing/2014/main" id="{00000000-0008-0000-0000-0000B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43</xdr:row>
      <xdr:rowOff>0</xdr:rowOff>
    </xdr:from>
    <xdr:ext cx="184731" cy="264560"/>
    <xdr:sp macro="" textlink="">
      <xdr:nvSpPr>
        <xdr:cNvPr id="2743" name="TextBox 1">
          <a:extLst>
            <a:ext uri="{FF2B5EF4-FFF2-40B4-BE49-F238E27FC236}">
              <a16:creationId xmlns:a16="http://schemas.microsoft.com/office/drawing/2014/main" id="{00000000-0008-0000-0000-0000B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xdr:row>
      <xdr:rowOff>0</xdr:rowOff>
    </xdr:from>
    <xdr:ext cx="184731" cy="264560"/>
    <xdr:sp macro="" textlink="">
      <xdr:nvSpPr>
        <xdr:cNvPr id="2744" name="TextBox 2743">
          <a:extLst>
            <a:ext uri="{FF2B5EF4-FFF2-40B4-BE49-F238E27FC236}">
              <a16:creationId xmlns:a16="http://schemas.microsoft.com/office/drawing/2014/main" id="{00000000-0008-0000-0000-0000B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xdr:row>
      <xdr:rowOff>0</xdr:rowOff>
    </xdr:from>
    <xdr:ext cx="184731" cy="264560"/>
    <xdr:sp macro="" textlink="">
      <xdr:nvSpPr>
        <xdr:cNvPr id="2745" name="TextBox 1">
          <a:extLst>
            <a:ext uri="{FF2B5EF4-FFF2-40B4-BE49-F238E27FC236}">
              <a16:creationId xmlns:a16="http://schemas.microsoft.com/office/drawing/2014/main" id="{00000000-0008-0000-0000-0000B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xdr:row>
      <xdr:rowOff>0</xdr:rowOff>
    </xdr:from>
    <xdr:ext cx="184731" cy="264560"/>
    <xdr:sp macro="" textlink="">
      <xdr:nvSpPr>
        <xdr:cNvPr id="2746" name="TextBox 2745">
          <a:extLst>
            <a:ext uri="{FF2B5EF4-FFF2-40B4-BE49-F238E27FC236}">
              <a16:creationId xmlns:a16="http://schemas.microsoft.com/office/drawing/2014/main" id="{00000000-0008-0000-0000-0000B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xdr:row>
      <xdr:rowOff>0</xdr:rowOff>
    </xdr:from>
    <xdr:ext cx="184731" cy="264560"/>
    <xdr:sp macro="" textlink="">
      <xdr:nvSpPr>
        <xdr:cNvPr id="2747" name="TextBox 1">
          <a:extLst>
            <a:ext uri="{FF2B5EF4-FFF2-40B4-BE49-F238E27FC236}">
              <a16:creationId xmlns:a16="http://schemas.microsoft.com/office/drawing/2014/main" id="{00000000-0008-0000-0000-0000B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xdr:row>
      <xdr:rowOff>0</xdr:rowOff>
    </xdr:from>
    <xdr:ext cx="184731" cy="264560"/>
    <xdr:sp macro="" textlink="">
      <xdr:nvSpPr>
        <xdr:cNvPr id="2748" name="TextBox 2747">
          <a:extLst>
            <a:ext uri="{FF2B5EF4-FFF2-40B4-BE49-F238E27FC236}">
              <a16:creationId xmlns:a16="http://schemas.microsoft.com/office/drawing/2014/main" id="{00000000-0008-0000-0000-0000B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xdr:row>
      <xdr:rowOff>0</xdr:rowOff>
    </xdr:from>
    <xdr:ext cx="184731" cy="264560"/>
    <xdr:sp macro="" textlink="">
      <xdr:nvSpPr>
        <xdr:cNvPr id="2749" name="TextBox 1">
          <a:extLst>
            <a:ext uri="{FF2B5EF4-FFF2-40B4-BE49-F238E27FC236}">
              <a16:creationId xmlns:a16="http://schemas.microsoft.com/office/drawing/2014/main" id="{00000000-0008-0000-0000-0000B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xdr:row>
      <xdr:rowOff>0</xdr:rowOff>
    </xdr:from>
    <xdr:ext cx="184731" cy="264560"/>
    <xdr:sp macro="" textlink="">
      <xdr:nvSpPr>
        <xdr:cNvPr id="2750" name="TextBox 2749">
          <a:extLst>
            <a:ext uri="{FF2B5EF4-FFF2-40B4-BE49-F238E27FC236}">
              <a16:creationId xmlns:a16="http://schemas.microsoft.com/office/drawing/2014/main" id="{00000000-0008-0000-0000-0000B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xdr:row>
      <xdr:rowOff>0</xdr:rowOff>
    </xdr:from>
    <xdr:ext cx="184731" cy="264560"/>
    <xdr:sp macro="" textlink="">
      <xdr:nvSpPr>
        <xdr:cNvPr id="2751" name="TextBox 1">
          <a:extLst>
            <a:ext uri="{FF2B5EF4-FFF2-40B4-BE49-F238E27FC236}">
              <a16:creationId xmlns:a16="http://schemas.microsoft.com/office/drawing/2014/main" id="{00000000-0008-0000-0000-0000B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46</xdr:row>
      <xdr:rowOff>0</xdr:rowOff>
    </xdr:from>
    <xdr:ext cx="184731" cy="264560"/>
    <xdr:sp macro="" textlink="">
      <xdr:nvSpPr>
        <xdr:cNvPr id="2752" name="TextBox 2751">
          <a:extLst>
            <a:ext uri="{FF2B5EF4-FFF2-40B4-BE49-F238E27FC236}">
              <a16:creationId xmlns:a16="http://schemas.microsoft.com/office/drawing/2014/main" id="{00000000-0008-0000-0000-0000C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46</xdr:row>
      <xdr:rowOff>0</xdr:rowOff>
    </xdr:from>
    <xdr:ext cx="184731" cy="264560"/>
    <xdr:sp macro="" textlink="">
      <xdr:nvSpPr>
        <xdr:cNvPr id="2753" name="TextBox 1">
          <a:extLst>
            <a:ext uri="{FF2B5EF4-FFF2-40B4-BE49-F238E27FC236}">
              <a16:creationId xmlns:a16="http://schemas.microsoft.com/office/drawing/2014/main" id="{00000000-0008-0000-0000-0000C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46</xdr:row>
      <xdr:rowOff>0</xdr:rowOff>
    </xdr:from>
    <xdr:ext cx="184731" cy="264560"/>
    <xdr:sp macro="" textlink="">
      <xdr:nvSpPr>
        <xdr:cNvPr id="2754" name="TextBox 2753">
          <a:extLst>
            <a:ext uri="{FF2B5EF4-FFF2-40B4-BE49-F238E27FC236}">
              <a16:creationId xmlns:a16="http://schemas.microsoft.com/office/drawing/2014/main" id="{00000000-0008-0000-0000-0000C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46</xdr:row>
      <xdr:rowOff>0</xdr:rowOff>
    </xdr:from>
    <xdr:ext cx="184731" cy="264560"/>
    <xdr:sp macro="" textlink="">
      <xdr:nvSpPr>
        <xdr:cNvPr id="2755" name="TextBox 1">
          <a:extLst>
            <a:ext uri="{FF2B5EF4-FFF2-40B4-BE49-F238E27FC236}">
              <a16:creationId xmlns:a16="http://schemas.microsoft.com/office/drawing/2014/main" id="{00000000-0008-0000-0000-0000C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47</xdr:row>
      <xdr:rowOff>0</xdr:rowOff>
    </xdr:from>
    <xdr:ext cx="184731" cy="264560"/>
    <xdr:sp macro="" textlink="">
      <xdr:nvSpPr>
        <xdr:cNvPr id="2756" name="TextBox 2755">
          <a:extLst>
            <a:ext uri="{FF2B5EF4-FFF2-40B4-BE49-F238E27FC236}">
              <a16:creationId xmlns:a16="http://schemas.microsoft.com/office/drawing/2014/main" id="{00000000-0008-0000-0000-0000C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47</xdr:row>
      <xdr:rowOff>0</xdr:rowOff>
    </xdr:from>
    <xdr:ext cx="184731" cy="264560"/>
    <xdr:sp macro="" textlink="">
      <xdr:nvSpPr>
        <xdr:cNvPr id="2757" name="TextBox 1">
          <a:extLst>
            <a:ext uri="{FF2B5EF4-FFF2-40B4-BE49-F238E27FC236}">
              <a16:creationId xmlns:a16="http://schemas.microsoft.com/office/drawing/2014/main" id="{00000000-0008-0000-0000-0000C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47</xdr:row>
      <xdr:rowOff>0</xdr:rowOff>
    </xdr:from>
    <xdr:ext cx="184731" cy="264560"/>
    <xdr:sp macro="" textlink="">
      <xdr:nvSpPr>
        <xdr:cNvPr id="2758" name="TextBox 2757">
          <a:extLst>
            <a:ext uri="{FF2B5EF4-FFF2-40B4-BE49-F238E27FC236}">
              <a16:creationId xmlns:a16="http://schemas.microsoft.com/office/drawing/2014/main" id="{00000000-0008-0000-0000-0000C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47</xdr:row>
      <xdr:rowOff>0</xdr:rowOff>
    </xdr:from>
    <xdr:ext cx="184731" cy="264560"/>
    <xdr:sp macro="" textlink="">
      <xdr:nvSpPr>
        <xdr:cNvPr id="2759" name="TextBox 1">
          <a:extLst>
            <a:ext uri="{FF2B5EF4-FFF2-40B4-BE49-F238E27FC236}">
              <a16:creationId xmlns:a16="http://schemas.microsoft.com/office/drawing/2014/main" id="{00000000-0008-0000-0000-0000C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48</xdr:row>
      <xdr:rowOff>0</xdr:rowOff>
    </xdr:from>
    <xdr:ext cx="184731" cy="264560"/>
    <xdr:sp macro="" textlink="">
      <xdr:nvSpPr>
        <xdr:cNvPr id="2760" name="TextBox 2759">
          <a:extLst>
            <a:ext uri="{FF2B5EF4-FFF2-40B4-BE49-F238E27FC236}">
              <a16:creationId xmlns:a16="http://schemas.microsoft.com/office/drawing/2014/main" id="{00000000-0008-0000-0000-0000C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48</xdr:row>
      <xdr:rowOff>0</xdr:rowOff>
    </xdr:from>
    <xdr:ext cx="184731" cy="264560"/>
    <xdr:sp macro="" textlink="">
      <xdr:nvSpPr>
        <xdr:cNvPr id="2761" name="TextBox 1">
          <a:extLst>
            <a:ext uri="{FF2B5EF4-FFF2-40B4-BE49-F238E27FC236}">
              <a16:creationId xmlns:a16="http://schemas.microsoft.com/office/drawing/2014/main" id="{00000000-0008-0000-0000-0000C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48</xdr:row>
      <xdr:rowOff>0</xdr:rowOff>
    </xdr:from>
    <xdr:ext cx="184731" cy="264560"/>
    <xdr:sp macro="" textlink="">
      <xdr:nvSpPr>
        <xdr:cNvPr id="2762" name="TextBox 2761">
          <a:extLst>
            <a:ext uri="{FF2B5EF4-FFF2-40B4-BE49-F238E27FC236}">
              <a16:creationId xmlns:a16="http://schemas.microsoft.com/office/drawing/2014/main" id="{00000000-0008-0000-0000-0000C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48</xdr:row>
      <xdr:rowOff>0</xdr:rowOff>
    </xdr:from>
    <xdr:ext cx="184731" cy="264560"/>
    <xdr:sp macro="" textlink="">
      <xdr:nvSpPr>
        <xdr:cNvPr id="2763" name="TextBox 1">
          <a:extLst>
            <a:ext uri="{FF2B5EF4-FFF2-40B4-BE49-F238E27FC236}">
              <a16:creationId xmlns:a16="http://schemas.microsoft.com/office/drawing/2014/main" id="{00000000-0008-0000-0000-0000C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49</xdr:row>
      <xdr:rowOff>0</xdr:rowOff>
    </xdr:from>
    <xdr:ext cx="184731" cy="264560"/>
    <xdr:sp macro="" textlink="">
      <xdr:nvSpPr>
        <xdr:cNvPr id="2764" name="TextBox 2763">
          <a:extLst>
            <a:ext uri="{FF2B5EF4-FFF2-40B4-BE49-F238E27FC236}">
              <a16:creationId xmlns:a16="http://schemas.microsoft.com/office/drawing/2014/main" id="{00000000-0008-0000-0000-0000C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49</xdr:row>
      <xdr:rowOff>0</xdr:rowOff>
    </xdr:from>
    <xdr:ext cx="184731" cy="264560"/>
    <xdr:sp macro="" textlink="">
      <xdr:nvSpPr>
        <xdr:cNvPr id="2765" name="TextBox 1">
          <a:extLst>
            <a:ext uri="{FF2B5EF4-FFF2-40B4-BE49-F238E27FC236}">
              <a16:creationId xmlns:a16="http://schemas.microsoft.com/office/drawing/2014/main" id="{00000000-0008-0000-0000-0000C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49</xdr:row>
      <xdr:rowOff>0</xdr:rowOff>
    </xdr:from>
    <xdr:ext cx="184731" cy="264560"/>
    <xdr:sp macro="" textlink="">
      <xdr:nvSpPr>
        <xdr:cNvPr id="2766" name="TextBox 2765">
          <a:extLst>
            <a:ext uri="{FF2B5EF4-FFF2-40B4-BE49-F238E27FC236}">
              <a16:creationId xmlns:a16="http://schemas.microsoft.com/office/drawing/2014/main" id="{00000000-0008-0000-0000-0000C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49</xdr:row>
      <xdr:rowOff>0</xdr:rowOff>
    </xdr:from>
    <xdr:ext cx="184731" cy="264560"/>
    <xdr:sp macro="" textlink="">
      <xdr:nvSpPr>
        <xdr:cNvPr id="2767" name="TextBox 1">
          <a:extLst>
            <a:ext uri="{FF2B5EF4-FFF2-40B4-BE49-F238E27FC236}">
              <a16:creationId xmlns:a16="http://schemas.microsoft.com/office/drawing/2014/main" id="{00000000-0008-0000-0000-0000C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50</xdr:row>
      <xdr:rowOff>0</xdr:rowOff>
    </xdr:from>
    <xdr:ext cx="184731" cy="264560"/>
    <xdr:sp macro="" textlink="">
      <xdr:nvSpPr>
        <xdr:cNvPr id="2768" name="TextBox 2767">
          <a:extLst>
            <a:ext uri="{FF2B5EF4-FFF2-40B4-BE49-F238E27FC236}">
              <a16:creationId xmlns:a16="http://schemas.microsoft.com/office/drawing/2014/main" id="{00000000-0008-0000-0000-0000D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50</xdr:row>
      <xdr:rowOff>0</xdr:rowOff>
    </xdr:from>
    <xdr:ext cx="184731" cy="264560"/>
    <xdr:sp macro="" textlink="">
      <xdr:nvSpPr>
        <xdr:cNvPr id="2769" name="TextBox 1">
          <a:extLst>
            <a:ext uri="{FF2B5EF4-FFF2-40B4-BE49-F238E27FC236}">
              <a16:creationId xmlns:a16="http://schemas.microsoft.com/office/drawing/2014/main" id="{00000000-0008-0000-0000-0000D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50</xdr:row>
      <xdr:rowOff>0</xdr:rowOff>
    </xdr:from>
    <xdr:ext cx="184731" cy="264560"/>
    <xdr:sp macro="" textlink="">
      <xdr:nvSpPr>
        <xdr:cNvPr id="2770" name="TextBox 2769">
          <a:extLst>
            <a:ext uri="{FF2B5EF4-FFF2-40B4-BE49-F238E27FC236}">
              <a16:creationId xmlns:a16="http://schemas.microsoft.com/office/drawing/2014/main" id="{00000000-0008-0000-0000-0000D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50</xdr:row>
      <xdr:rowOff>0</xdr:rowOff>
    </xdr:from>
    <xdr:ext cx="184731" cy="264560"/>
    <xdr:sp macro="" textlink="">
      <xdr:nvSpPr>
        <xdr:cNvPr id="2771" name="TextBox 1">
          <a:extLst>
            <a:ext uri="{FF2B5EF4-FFF2-40B4-BE49-F238E27FC236}">
              <a16:creationId xmlns:a16="http://schemas.microsoft.com/office/drawing/2014/main" id="{00000000-0008-0000-0000-0000D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51</xdr:row>
      <xdr:rowOff>0</xdr:rowOff>
    </xdr:from>
    <xdr:ext cx="184731" cy="264560"/>
    <xdr:sp macro="" textlink="">
      <xdr:nvSpPr>
        <xdr:cNvPr id="2772" name="TextBox 2771">
          <a:extLst>
            <a:ext uri="{FF2B5EF4-FFF2-40B4-BE49-F238E27FC236}">
              <a16:creationId xmlns:a16="http://schemas.microsoft.com/office/drawing/2014/main" id="{00000000-0008-0000-0000-0000D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51</xdr:row>
      <xdr:rowOff>0</xdr:rowOff>
    </xdr:from>
    <xdr:ext cx="184731" cy="264560"/>
    <xdr:sp macro="" textlink="">
      <xdr:nvSpPr>
        <xdr:cNvPr id="2773" name="TextBox 1">
          <a:extLst>
            <a:ext uri="{FF2B5EF4-FFF2-40B4-BE49-F238E27FC236}">
              <a16:creationId xmlns:a16="http://schemas.microsoft.com/office/drawing/2014/main" id="{00000000-0008-0000-0000-0000D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51</xdr:row>
      <xdr:rowOff>0</xdr:rowOff>
    </xdr:from>
    <xdr:ext cx="184731" cy="264560"/>
    <xdr:sp macro="" textlink="">
      <xdr:nvSpPr>
        <xdr:cNvPr id="2774" name="TextBox 2773">
          <a:extLst>
            <a:ext uri="{FF2B5EF4-FFF2-40B4-BE49-F238E27FC236}">
              <a16:creationId xmlns:a16="http://schemas.microsoft.com/office/drawing/2014/main" id="{00000000-0008-0000-0000-0000D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51</xdr:row>
      <xdr:rowOff>0</xdr:rowOff>
    </xdr:from>
    <xdr:ext cx="184731" cy="264560"/>
    <xdr:sp macro="" textlink="">
      <xdr:nvSpPr>
        <xdr:cNvPr id="2775" name="TextBox 1">
          <a:extLst>
            <a:ext uri="{FF2B5EF4-FFF2-40B4-BE49-F238E27FC236}">
              <a16:creationId xmlns:a16="http://schemas.microsoft.com/office/drawing/2014/main" id="{00000000-0008-0000-0000-0000D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52</xdr:row>
      <xdr:rowOff>0</xdr:rowOff>
    </xdr:from>
    <xdr:ext cx="184731" cy="264560"/>
    <xdr:sp macro="" textlink="">
      <xdr:nvSpPr>
        <xdr:cNvPr id="2776" name="TextBox 2775">
          <a:extLst>
            <a:ext uri="{FF2B5EF4-FFF2-40B4-BE49-F238E27FC236}">
              <a16:creationId xmlns:a16="http://schemas.microsoft.com/office/drawing/2014/main" id="{00000000-0008-0000-0000-0000D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52</xdr:row>
      <xdr:rowOff>0</xdr:rowOff>
    </xdr:from>
    <xdr:ext cx="184731" cy="264560"/>
    <xdr:sp macro="" textlink="">
      <xdr:nvSpPr>
        <xdr:cNvPr id="2777" name="TextBox 1">
          <a:extLst>
            <a:ext uri="{FF2B5EF4-FFF2-40B4-BE49-F238E27FC236}">
              <a16:creationId xmlns:a16="http://schemas.microsoft.com/office/drawing/2014/main" id="{00000000-0008-0000-0000-0000D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52</xdr:row>
      <xdr:rowOff>0</xdr:rowOff>
    </xdr:from>
    <xdr:ext cx="184731" cy="264560"/>
    <xdr:sp macro="" textlink="">
      <xdr:nvSpPr>
        <xdr:cNvPr id="2778" name="TextBox 2777">
          <a:extLst>
            <a:ext uri="{FF2B5EF4-FFF2-40B4-BE49-F238E27FC236}">
              <a16:creationId xmlns:a16="http://schemas.microsoft.com/office/drawing/2014/main" id="{00000000-0008-0000-0000-0000D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52</xdr:row>
      <xdr:rowOff>0</xdr:rowOff>
    </xdr:from>
    <xdr:ext cx="184731" cy="264560"/>
    <xdr:sp macro="" textlink="">
      <xdr:nvSpPr>
        <xdr:cNvPr id="2779" name="TextBox 1">
          <a:extLst>
            <a:ext uri="{FF2B5EF4-FFF2-40B4-BE49-F238E27FC236}">
              <a16:creationId xmlns:a16="http://schemas.microsoft.com/office/drawing/2014/main" id="{00000000-0008-0000-0000-0000D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53</xdr:row>
      <xdr:rowOff>0</xdr:rowOff>
    </xdr:from>
    <xdr:ext cx="184731" cy="264560"/>
    <xdr:sp macro="" textlink="">
      <xdr:nvSpPr>
        <xdr:cNvPr id="2780" name="TextBox 2779">
          <a:extLst>
            <a:ext uri="{FF2B5EF4-FFF2-40B4-BE49-F238E27FC236}">
              <a16:creationId xmlns:a16="http://schemas.microsoft.com/office/drawing/2014/main" id="{00000000-0008-0000-0000-0000D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53</xdr:row>
      <xdr:rowOff>0</xdr:rowOff>
    </xdr:from>
    <xdr:ext cx="184731" cy="264560"/>
    <xdr:sp macro="" textlink="">
      <xdr:nvSpPr>
        <xdr:cNvPr id="2781" name="TextBox 1">
          <a:extLst>
            <a:ext uri="{FF2B5EF4-FFF2-40B4-BE49-F238E27FC236}">
              <a16:creationId xmlns:a16="http://schemas.microsoft.com/office/drawing/2014/main" id="{00000000-0008-0000-0000-0000D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53</xdr:row>
      <xdr:rowOff>0</xdr:rowOff>
    </xdr:from>
    <xdr:ext cx="184731" cy="264560"/>
    <xdr:sp macro="" textlink="">
      <xdr:nvSpPr>
        <xdr:cNvPr id="2782" name="TextBox 2781">
          <a:extLst>
            <a:ext uri="{FF2B5EF4-FFF2-40B4-BE49-F238E27FC236}">
              <a16:creationId xmlns:a16="http://schemas.microsoft.com/office/drawing/2014/main" id="{00000000-0008-0000-0000-0000D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53</xdr:row>
      <xdr:rowOff>0</xdr:rowOff>
    </xdr:from>
    <xdr:ext cx="184731" cy="264560"/>
    <xdr:sp macro="" textlink="">
      <xdr:nvSpPr>
        <xdr:cNvPr id="2783" name="TextBox 1">
          <a:extLst>
            <a:ext uri="{FF2B5EF4-FFF2-40B4-BE49-F238E27FC236}">
              <a16:creationId xmlns:a16="http://schemas.microsoft.com/office/drawing/2014/main" id="{00000000-0008-0000-0000-0000D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54</xdr:row>
      <xdr:rowOff>0</xdr:rowOff>
    </xdr:from>
    <xdr:ext cx="184731" cy="264560"/>
    <xdr:sp macro="" textlink="">
      <xdr:nvSpPr>
        <xdr:cNvPr id="2784" name="TextBox 2783">
          <a:extLst>
            <a:ext uri="{FF2B5EF4-FFF2-40B4-BE49-F238E27FC236}">
              <a16:creationId xmlns:a16="http://schemas.microsoft.com/office/drawing/2014/main" id="{00000000-0008-0000-0000-0000E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54</xdr:row>
      <xdr:rowOff>0</xdr:rowOff>
    </xdr:from>
    <xdr:ext cx="184731" cy="264560"/>
    <xdr:sp macro="" textlink="">
      <xdr:nvSpPr>
        <xdr:cNvPr id="2785" name="TextBox 1">
          <a:extLst>
            <a:ext uri="{FF2B5EF4-FFF2-40B4-BE49-F238E27FC236}">
              <a16:creationId xmlns:a16="http://schemas.microsoft.com/office/drawing/2014/main" id="{00000000-0008-0000-0000-0000E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54</xdr:row>
      <xdr:rowOff>0</xdr:rowOff>
    </xdr:from>
    <xdr:ext cx="184731" cy="264560"/>
    <xdr:sp macro="" textlink="">
      <xdr:nvSpPr>
        <xdr:cNvPr id="2786" name="TextBox 2785">
          <a:extLst>
            <a:ext uri="{FF2B5EF4-FFF2-40B4-BE49-F238E27FC236}">
              <a16:creationId xmlns:a16="http://schemas.microsoft.com/office/drawing/2014/main" id="{00000000-0008-0000-0000-0000E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54</xdr:row>
      <xdr:rowOff>0</xdr:rowOff>
    </xdr:from>
    <xdr:ext cx="184731" cy="264560"/>
    <xdr:sp macro="" textlink="">
      <xdr:nvSpPr>
        <xdr:cNvPr id="2787" name="TextBox 1">
          <a:extLst>
            <a:ext uri="{FF2B5EF4-FFF2-40B4-BE49-F238E27FC236}">
              <a16:creationId xmlns:a16="http://schemas.microsoft.com/office/drawing/2014/main" id="{00000000-0008-0000-0000-0000E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55</xdr:row>
      <xdr:rowOff>0</xdr:rowOff>
    </xdr:from>
    <xdr:ext cx="184731" cy="264560"/>
    <xdr:sp macro="" textlink="">
      <xdr:nvSpPr>
        <xdr:cNvPr id="2788" name="TextBox 2787">
          <a:extLst>
            <a:ext uri="{FF2B5EF4-FFF2-40B4-BE49-F238E27FC236}">
              <a16:creationId xmlns:a16="http://schemas.microsoft.com/office/drawing/2014/main" id="{00000000-0008-0000-0000-0000E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55</xdr:row>
      <xdr:rowOff>0</xdr:rowOff>
    </xdr:from>
    <xdr:ext cx="184731" cy="264560"/>
    <xdr:sp macro="" textlink="">
      <xdr:nvSpPr>
        <xdr:cNvPr id="2789" name="TextBox 1">
          <a:extLst>
            <a:ext uri="{FF2B5EF4-FFF2-40B4-BE49-F238E27FC236}">
              <a16:creationId xmlns:a16="http://schemas.microsoft.com/office/drawing/2014/main" id="{00000000-0008-0000-0000-0000E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55</xdr:row>
      <xdr:rowOff>0</xdr:rowOff>
    </xdr:from>
    <xdr:ext cx="184731" cy="264560"/>
    <xdr:sp macro="" textlink="">
      <xdr:nvSpPr>
        <xdr:cNvPr id="2790" name="TextBox 2789">
          <a:extLst>
            <a:ext uri="{FF2B5EF4-FFF2-40B4-BE49-F238E27FC236}">
              <a16:creationId xmlns:a16="http://schemas.microsoft.com/office/drawing/2014/main" id="{00000000-0008-0000-0000-0000E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55</xdr:row>
      <xdr:rowOff>0</xdr:rowOff>
    </xdr:from>
    <xdr:ext cx="184731" cy="264560"/>
    <xdr:sp macro="" textlink="">
      <xdr:nvSpPr>
        <xdr:cNvPr id="2791" name="TextBox 1">
          <a:extLst>
            <a:ext uri="{FF2B5EF4-FFF2-40B4-BE49-F238E27FC236}">
              <a16:creationId xmlns:a16="http://schemas.microsoft.com/office/drawing/2014/main" id="{00000000-0008-0000-0000-0000E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56</xdr:row>
      <xdr:rowOff>0</xdr:rowOff>
    </xdr:from>
    <xdr:ext cx="184731" cy="264560"/>
    <xdr:sp macro="" textlink="">
      <xdr:nvSpPr>
        <xdr:cNvPr id="2792" name="TextBox 2791">
          <a:extLst>
            <a:ext uri="{FF2B5EF4-FFF2-40B4-BE49-F238E27FC236}">
              <a16:creationId xmlns:a16="http://schemas.microsoft.com/office/drawing/2014/main" id="{00000000-0008-0000-0000-0000E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56</xdr:row>
      <xdr:rowOff>0</xdr:rowOff>
    </xdr:from>
    <xdr:ext cx="184731" cy="264560"/>
    <xdr:sp macro="" textlink="">
      <xdr:nvSpPr>
        <xdr:cNvPr id="2793" name="TextBox 1">
          <a:extLst>
            <a:ext uri="{FF2B5EF4-FFF2-40B4-BE49-F238E27FC236}">
              <a16:creationId xmlns:a16="http://schemas.microsoft.com/office/drawing/2014/main" id="{00000000-0008-0000-0000-0000E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56</xdr:row>
      <xdr:rowOff>0</xdr:rowOff>
    </xdr:from>
    <xdr:ext cx="184731" cy="264560"/>
    <xdr:sp macro="" textlink="">
      <xdr:nvSpPr>
        <xdr:cNvPr id="2794" name="TextBox 2793">
          <a:extLst>
            <a:ext uri="{FF2B5EF4-FFF2-40B4-BE49-F238E27FC236}">
              <a16:creationId xmlns:a16="http://schemas.microsoft.com/office/drawing/2014/main" id="{00000000-0008-0000-0000-0000E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56</xdr:row>
      <xdr:rowOff>0</xdr:rowOff>
    </xdr:from>
    <xdr:ext cx="184731" cy="264560"/>
    <xdr:sp macro="" textlink="">
      <xdr:nvSpPr>
        <xdr:cNvPr id="2795" name="TextBox 1">
          <a:extLst>
            <a:ext uri="{FF2B5EF4-FFF2-40B4-BE49-F238E27FC236}">
              <a16:creationId xmlns:a16="http://schemas.microsoft.com/office/drawing/2014/main" id="{00000000-0008-0000-0000-0000E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57</xdr:row>
      <xdr:rowOff>0</xdr:rowOff>
    </xdr:from>
    <xdr:ext cx="184731" cy="264560"/>
    <xdr:sp macro="" textlink="">
      <xdr:nvSpPr>
        <xdr:cNvPr id="2796" name="TextBox 2795">
          <a:extLst>
            <a:ext uri="{FF2B5EF4-FFF2-40B4-BE49-F238E27FC236}">
              <a16:creationId xmlns:a16="http://schemas.microsoft.com/office/drawing/2014/main" id="{00000000-0008-0000-0000-0000E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57</xdr:row>
      <xdr:rowOff>0</xdr:rowOff>
    </xdr:from>
    <xdr:ext cx="184731" cy="264560"/>
    <xdr:sp macro="" textlink="">
      <xdr:nvSpPr>
        <xdr:cNvPr id="2797" name="TextBox 1">
          <a:extLst>
            <a:ext uri="{FF2B5EF4-FFF2-40B4-BE49-F238E27FC236}">
              <a16:creationId xmlns:a16="http://schemas.microsoft.com/office/drawing/2014/main" id="{00000000-0008-0000-0000-0000E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57</xdr:row>
      <xdr:rowOff>0</xdr:rowOff>
    </xdr:from>
    <xdr:ext cx="184731" cy="264560"/>
    <xdr:sp macro="" textlink="">
      <xdr:nvSpPr>
        <xdr:cNvPr id="2798" name="TextBox 2797">
          <a:extLst>
            <a:ext uri="{FF2B5EF4-FFF2-40B4-BE49-F238E27FC236}">
              <a16:creationId xmlns:a16="http://schemas.microsoft.com/office/drawing/2014/main" id="{00000000-0008-0000-0000-0000E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57</xdr:row>
      <xdr:rowOff>0</xdr:rowOff>
    </xdr:from>
    <xdr:ext cx="184731" cy="264560"/>
    <xdr:sp macro="" textlink="">
      <xdr:nvSpPr>
        <xdr:cNvPr id="2799" name="TextBox 1">
          <a:extLst>
            <a:ext uri="{FF2B5EF4-FFF2-40B4-BE49-F238E27FC236}">
              <a16:creationId xmlns:a16="http://schemas.microsoft.com/office/drawing/2014/main" id="{00000000-0008-0000-0000-0000E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133" displayName="Table133" ref="A2:H65" totalsRowShown="0" headerRowDxfId="17" dataDxfId="15" headerRowBorderDxfId="16" tableBorderDxfId="14" totalsRowBorderDxfId="13">
  <sortState xmlns:xlrd2="http://schemas.microsoft.com/office/spreadsheetml/2017/richdata2" ref="A3:G65">
    <sortCondition ref="G3:G65"/>
  </sortState>
  <tableColumns count="8">
    <tableColumn id="1" xr3:uid="{00000000-0010-0000-0000-000001000000}" name="TT" dataDxfId="12"/>
    <tableColumn id="2" xr3:uid="{00000000-0010-0000-0000-000002000000}" name="Vùng" dataDxfId="11"/>
    <tableColumn id="3" xr3:uid="{00000000-0010-0000-0000-000003000000}" name="Tỉnh/thành phố" dataDxfId="10"/>
    <tableColumn id="7" xr3:uid="{00000000-0010-0000-0000-000007000000}" name="Tỉnh/thành phố đầy đủ" dataDxfId="9" dataCellStyle="Normal 2 2"/>
    <tableColumn id="5" xr3:uid="{00000000-0010-0000-0000-000005000000}" name="Mã" dataDxfId="8"/>
    <tableColumn id="4" xr3:uid="{00000000-0010-0000-0000-000004000000}" name="Column1" dataDxfId="7">
      <calculatedColumnFormula>CONCATENATE("Sở Xây dựng ",Table133[[#This Row],[Tỉnh/thành phố]])</calculatedColumnFormula>
    </tableColumn>
    <tableColumn id="6" xr3:uid="{00000000-0010-0000-0000-000006000000}" name="Tỉnh" dataDxfId="6"/>
    <tableColumn id="8" xr3:uid="{00000000-0010-0000-0000-000008000000}" name="Column2" dataDxfId="5"/>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136" displayName="Table136" ref="A2:D733" totalsRowShown="0" dataDxfId="4">
  <sortState xmlns:xlrd2="http://schemas.microsoft.com/office/spreadsheetml/2017/richdata2" ref="A3:D733">
    <sortCondition ref="A3:A733"/>
    <sortCondition ref="C3:C733"/>
  </sortState>
  <tableColumns count="4">
    <tableColumn id="3" xr3:uid="{00000000-0010-0000-0100-000003000000}" name="TP" dataDxfId="3"/>
    <tableColumn id="1" xr3:uid="{00000000-0010-0000-0100-000001000000}" name="Mã" dataDxfId="2"/>
    <tableColumn id="4" xr3:uid="{00000000-0010-0000-0100-000004000000}" name="QH" dataDxfId="1"/>
    <tableColumn id="2" xr3:uid="{00000000-0010-0000-0100-000002000000}" name="Column1"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86"/>
  <sheetViews>
    <sheetView tabSelected="1" zoomScale="85" zoomScaleNormal="85" workbookViewId="0">
      <selection activeCell="A2" sqref="A2:N2"/>
    </sheetView>
  </sheetViews>
  <sheetFormatPr defaultColWidth="8.7265625" defaultRowHeight="14" x14ac:dyDescent="0.3"/>
  <cols>
    <col min="1" max="1" width="6.26953125" style="38" customWidth="1"/>
    <col min="2" max="2" width="18.7265625" style="38" customWidth="1"/>
    <col min="3" max="3" width="15.453125" style="38" customWidth="1"/>
    <col min="4" max="4" width="30.26953125" style="56" customWidth="1"/>
    <col min="5" max="5" width="7.54296875" style="38" customWidth="1"/>
    <col min="6" max="6" width="12.7265625" style="38" customWidth="1"/>
    <col min="7" max="7" width="9.81640625" style="38" customWidth="1"/>
    <col min="8" max="8" width="37" style="56" customWidth="1"/>
    <col min="9" max="9" width="8" style="38" customWidth="1"/>
    <col min="10" max="10" width="12" style="52" customWidth="1"/>
    <col min="11" max="11" width="11.54296875" style="69" customWidth="1"/>
    <col min="12" max="12" width="10" style="38" customWidth="1"/>
    <col min="13" max="13" width="8.7265625" style="59" customWidth="1"/>
    <col min="14" max="14" width="9.7265625" style="38" customWidth="1"/>
    <col min="15" max="15" width="11.26953125" style="38" customWidth="1"/>
    <col min="16" max="16" width="8.7265625" style="38"/>
    <col min="17" max="17" width="9.54296875" style="38" bestFit="1" customWidth="1"/>
    <col min="18" max="16384" width="8.7265625" style="38"/>
  </cols>
  <sheetData>
    <row r="1" spans="1:15" s="60" customFormat="1" ht="20.5" x14ac:dyDescent="0.45">
      <c r="A1" s="72" t="s">
        <v>1186</v>
      </c>
      <c r="B1" s="72"/>
      <c r="C1" s="72"/>
      <c r="D1" s="72"/>
      <c r="E1" s="72"/>
      <c r="F1" s="72"/>
      <c r="G1" s="72"/>
      <c r="H1" s="72"/>
      <c r="I1" s="72"/>
      <c r="J1" s="72"/>
      <c r="K1" s="72"/>
      <c r="L1" s="72"/>
      <c r="M1" s="72"/>
      <c r="N1" s="72"/>
    </row>
    <row r="2" spans="1:15" s="60" customFormat="1" ht="20.5" x14ac:dyDescent="0.45">
      <c r="A2" s="73" t="s">
        <v>1187</v>
      </c>
      <c r="B2" s="73"/>
      <c r="C2" s="73"/>
      <c r="D2" s="73"/>
      <c r="E2" s="73"/>
      <c r="F2" s="73"/>
      <c r="G2" s="73"/>
      <c r="H2" s="73"/>
      <c r="I2" s="73"/>
      <c r="J2" s="73"/>
      <c r="K2" s="73"/>
      <c r="L2" s="73"/>
      <c r="M2" s="73"/>
      <c r="N2" s="73"/>
    </row>
    <row r="3" spans="1:15" ht="30.75" customHeight="1" x14ac:dyDescent="0.3">
      <c r="A3" s="39"/>
      <c r="B3" s="39"/>
      <c r="C3" s="39"/>
      <c r="D3" s="40"/>
      <c r="E3" s="39"/>
      <c r="F3" s="39"/>
      <c r="G3" s="39"/>
      <c r="H3" s="39"/>
      <c r="I3" s="39"/>
      <c r="J3" s="41"/>
      <c r="K3" s="70"/>
      <c r="L3" s="39"/>
      <c r="M3" s="39"/>
      <c r="N3" s="39"/>
    </row>
    <row r="4" spans="1:15" ht="42" x14ac:dyDescent="0.3">
      <c r="A4" s="42" t="s">
        <v>0</v>
      </c>
      <c r="B4" s="42" t="s">
        <v>1157</v>
      </c>
      <c r="C4" s="42" t="s">
        <v>1</v>
      </c>
      <c r="D4" s="42" t="s">
        <v>888</v>
      </c>
      <c r="E4" s="42" t="s">
        <v>889</v>
      </c>
      <c r="F4" s="42" t="s">
        <v>890</v>
      </c>
      <c r="G4" s="42" t="s">
        <v>891</v>
      </c>
      <c r="H4" s="42" t="s">
        <v>1158</v>
      </c>
      <c r="I4" s="42" t="s">
        <v>2</v>
      </c>
      <c r="J4" s="43" t="s">
        <v>1160</v>
      </c>
      <c r="K4" s="43" t="s">
        <v>5</v>
      </c>
      <c r="L4" s="42" t="s">
        <v>3</v>
      </c>
      <c r="M4" s="42" t="s">
        <v>4</v>
      </c>
      <c r="N4" s="42" t="s">
        <v>896</v>
      </c>
    </row>
    <row r="5" spans="1:15" ht="72.75" customHeight="1" x14ac:dyDescent="0.3">
      <c r="A5" s="44"/>
      <c r="B5" s="45" t="s">
        <v>657</v>
      </c>
      <c r="C5" s="46" t="s">
        <v>135</v>
      </c>
      <c r="D5" s="46" t="s">
        <v>1161</v>
      </c>
      <c r="E5" s="47" t="s">
        <v>894</v>
      </c>
      <c r="F5" s="48" t="s">
        <v>1159</v>
      </c>
      <c r="G5" s="49"/>
      <c r="H5" s="57" t="s">
        <v>1177</v>
      </c>
      <c r="I5" s="49"/>
      <c r="J5" s="61">
        <v>1564</v>
      </c>
      <c r="K5" s="62">
        <v>1720.4</v>
      </c>
      <c r="L5" s="49"/>
      <c r="M5" s="58"/>
      <c r="N5" s="50"/>
      <c r="O5" s="67"/>
    </row>
    <row r="6" spans="1:15" ht="56" x14ac:dyDescent="0.3">
      <c r="A6" s="44"/>
      <c r="B6" s="51" t="s">
        <v>657</v>
      </c>
      <c r="C6" s="46" t="s">
        <v>135</v>
      </c>
      <c r="D6" s="46" t="s">
        <v>994</v>
      </c>
      <c r="E6" s="47" t="s">
        <v>894</v>
      </c>
      <c r="F6" s="48" t="s">
        <v>969</v>
      </c>
      <c r="G6" s="49"/>
      <c r="H6" s="57" t="s">
        <v>1177</v>
      </c>
      <c r="I6" s="49"/>
      <c r="J6" s="61">
        <v>1545.4545454545453</v>
      </c>
      <c r="K6" s="62">
        <v>1700</v>
      </c>
      <c r="L6" s="49"/>
      <c r="M6" s="58"/>
      <c r="N6" s="50"/>
      <c r="O6" s="67"/>
    </row>
    <row r="7" spans="1:15" ht="56" x14ac:dyDescent="0.3">
      <c r="A7" s="44"/>
      <c r="B7" s="51" t="s">
        <v>657</v>
      </c>
      <c r="C7" s="46" t="s">
        <v>135</v>
      </c>
      <c r="D7" s="46" t="s">
        <v>1128</v>
      </c>
      <c r="E7" s="47" t="s">
        <v>894</v>
      </c>
      <c r="F7" s="48"/>
      <c r="G7" s="49"/>
      <c r="H7" s="57" t="s">
        <v>1177</v>
      </c>
      <c r="I7" s="49"/>
      <c r="J7" s="61">
        <v>1600</v>
      </c>
      <c r="K7" s="62">
        <v>1760.0000000000002</v>
      </c>
      <c r="L7" s="49"/>
      <c r="M7" s="58"/>
      <c r="N7" s="50"/>
      <c r="O7" s="67"/>
    </row>
    <row r="8" spans="1:15" ht="56" x14ac:dyDescent="0.3">
      <c r="A8" s="44"/>
      <c r="B8" s="51" t="s">
        <v>657</v>
      </c>
      <c r="C8" s="46" t="s">
        <v>135</v>
      </c>
      <c r="D8" s="46" t="s">
        <v>1129</v>
      </c>
      <c r="E8" s="47" t="s">
        <v>894</v>
      </c>
      <c r="F8" s="48"/>
      <c r="G8" s="49"/>
      <c r="H8" s="57" t="s">
        <v>1177</v>
      </c>
      <c r="I8" s="49"/>
      <c r="J8" s="61">
        <v>1636</v>
      </c>
      <c r="K8" s="62">
        <v>1799.6000000000001</v>
      </c>
      <c r="L8" s="49"/>
      <c r="M8" s="58"/>
      <c r="N8" s="50"/>
      <c r="O8" s="67"/>
    </row>
    <row r="9" spans="1:15" ht="56" x14ac:dyDescent="0.3">
      <c r="A9" s="44"/>
      <c r="B9" s="51" t="s">
        <v>657</v>
      </c>
      <c r="C9" s="46" t="s">
        <v>135</v>
      </c>
      <c r="D9" s="46" t="s">
        <v>1130</v>
      </c>
      <c r="E9" s="47" t="s">
        <v>894</v>
      </c>
      <c r="F9" s="48"/>
      <c r="G9" s="49"/>
      <c r="H9" s="57" t="s">
        <v>1177</v>
      </c>
      <c r="I9" s="49"/>
      <c r="J9" s="61">
        <v>1782</v>
      </c>
      <c r="K9" s="62">
        <v>1960.2</v>
      </c>
      <c r="L9" s="49"/>
      <c r="M9" s="58"/>
      <c r="N9" s="50"/>
      <c r="O9" s="67"/>
    </row>
    <row r="10" spans="1:15" ht="56" x14ac:dyDescent="0.3">
      <c r="A10" s="44"/>
      <c r="B10" s="51" t="s">
        <v>657</v>
      </c>
      <c r="C10" s="46" t="s">
        <v>136</v>
      </c>
      <c r="D10" s="46" t="s">
        <v>971</v>
      </c>
      <c r="E10" s="47" t="s">
        <v>893</v>
      </c>
      <c r="F10" s="48"/>
      <c r="G10" s="49"/>
      <c r="H10" s="57" t="s">
        <v>1177</v>
      </c>
      <c r="I10" s="49"/>
      <c r="J10" s="61">
        <f>K10/1.1</f>
        <v>263636.36363636359</v>
      </c>
      <c r="K10" s="62">
        <v>290000</v>
      </c>
      <c r="L10" s="49"/>
      <c r="M10" s="48" t="s">
        <v>1162</v>
      </c>
      <c r="N10" s="46"/>
      <c r="O10" s="67"/>
    </row>
    <row r="11" spans="1:15" ht="56" x14ac:dyDescent="0.3">
      <c r="A11" s="44"/>
      <c r="B11" s="51" t="s">
        <v>657</v>
      </c>
      <c r="C11" s="46" t="s">
        <v>136</v>
      </c>
      <c r="D11" s="46" t="s">
        <v>1131</v>
      </c>
      <c r="E11" s="47" t="s">
        <v>893</v>
      </c>
      <c r="F11" s="48" t="s">
        <v>1137</v>
      </c>
      <c r="G11" s="49"/>
      <c r="H11" s="57" t="s">
        <v>1177</v>
      </c>
      <c r="I11" s="49"/>
      <c r="J11" s="61">
        <f>K11/1.1</f>
        <v>281818.18181818182</v>
      </c>
      <c r="K11" s="62">
        <v>310000</v>
      </c>
      <c r="L11" s="51"/>
      <c r="M11" s="48" t="s">
        <v>1162</v>
      </c>
      <c r="N11" s="46"/>
      <c r="O11" s="67"/>
    </row>
    <row r="12" spans="1:15" ht="63" customHeight="1" x14ac:dyDescent="0.3">
      <c r="A12" s="44"/>
      <c r="B12" s="51" t="s">
        <v>657</v>
      </c>
      <c r="C12" s="46" t="s">
        <v>136</v>
      </c>
      <c r="D12" s="46" t="s">
        <v>1132</v>
      </c>
      <c r="E12" s="47" t="s">
        <v>893</v>
      </c>
      <c r="F12" s="48"/>
      <c r="G12" s="49"/>
      <c r="H12" s="57" t="s">
        <v>1177</v>
      </c>
      <c r="I12" s="49"/>
      <c r="J12" s="61">
        <f t="shared" ref="J12:J13" si="0">K12/1.1</f>
        <v>345454.54545454541</v>
      </c>
      <c r="K12" s="62">
        <v>380000</v>
      </c>
      <c r="L12" s="51"/>
      <c r="M12" s="48" t="s">
        <v>1162</v>
      </c>
      <c r="N12" s="46"/>
      <c r="O12" s="67"/>
    </row>
    <row r="13" spans="1:15" ht="56" x14ac:dyDescent="0.3">
      <c r="A13" s="44"/>
      <c r="B13" s="51" t="s">
        <v>657</v>
      </c>
      <c r="C13" s="46" t="s">
        <v>136</v>
      </c>
      <c r="D13" s="46" t="s">
        <v>1133</v>
      </c>
      <c r="E13" s="47" t="s">
        <v>893</v>
      </c>
      <c r="F13" s="48"/>
      <c r="G13" s="49"/>
      <c r="H13" s="57" t="s">
        <v>1177</v>
      </c>
      <c r="I13" s="49"/>
      <c r="J13" s="61">
        <f t="shared" si="0"/>
        <v>381818.18181818177</v>
      </c>
      <c r="K13" s="62">
        <v>420000</v>
      </c>
      <c r="L13" s="51"/>
      <c r="M13" s="48" t="s">
        <v>1162</v>
      </c>
      <c r="N13" s="46"/>
      <c r="O13" s="67"/>
    </row>
    <row r="14" spans="1:15" ht="56" x14ac:dyDescent="0.3">
      <c r="A14" s="44"/>
      <c r="B14" s="51" t="s">
        <v>657</v>
      </c>
      <c r="C14" s="46" t="s">
        <v>136</v>
      </c>
      <c r="D14" s="46" t="s">
        <v>1134</v>
      </c>
      <c r="E14" s="47" t="s">
        <v>893</v>
      </c>
      <c r="F14" s="48"/>
      <c r="G14" s="49"/>
      <c r="H14" s="57" t="s">
        <v>1177</v>
      </c>
      <c r="I14" s="49"/>
      <c r="J14" s="61">
        <v>409090.90909090906</v>
      </c>
      <c r="K14" s="62">
        <v>450000</v>
      </c>
      <c r="L14" s="51"/>
      <c r="M14" s="48" t="s">
        <v>1162</v>
      </c>
      <c r="N14" s="46"/>
      <c r="O14" s="67"/>
    </row>
    <row r="15" spans="1:15" ht="56" x14ac:dyDescent="0.3">
      <c r="A15" s="44"/>
      <c r="B15" s="51" t="s">
        <v>657</v>
      </c>
      <c r="C15" s="46" t="s">
        <v>136</v>
      </c>
      <c r="D15" s="46" t="s">
        <v>1135</v>
      </c>
      <c r="E15" s="47" t="s">
        <v>893</v>
      </c>
      <c r="F15" s="48"/>
      <c r="G15" s="49"/>
      <c r="H15" s="57" t="s">
        <v>1177</v>
      </c>
      <c r="I15" s="49"/>
      <c r="J15" s="61">
        <v>427272.72727272724</v>
      </c>
      <c r="K15" s="62">
        <v>470000</v>
      </c>
      <c r="L15" s="51"/>
      <c r="M15" s="48" t="s">
        <v>1162</v>
      </c>
      <c r="N15" s="46"/>
      <c r="O15" s="67"/>
    </row>
    <row r="16" spans="1:15" ht="56" x14ac:dyDescent="0.3">
      <c r="A16" s="44"/>
      <c r="B16" s="51" t="s">
        <v>657</v>
      </c>
      <c r="C16" s="46"/>
      <c r="D16" s="46" t="s">
        <v>1136</v>
      </c>
      <c r="E16" s="47" t="s">
        <v>893</v>
      </c>
      <c r="F16" s="48"/>
      <c r="G16" s="49"/>
      <c r="H16" s="57" t="s">
        <v>1177</v>
      </c>
      <c r="I16" s="49"/>
      <c r="J16" s="61">
        <v>290909.09090909088</v>
      </c>
      <c r="K16" s="62">
        <v>320000</v>
      </c>
      <c r="L16" s="51"/>
      <c r="M16" s="48" t="s">
        <v>1162</v>
      </c>
      <c r="N16" s="46"/>
      <c r="O16" s="67"/>
    </row>
    <row r="17" spans="1:17" ht="56" x14ac:dyDescent="0.3">
      <c r="A17" s="44"/>
      <c r="B17" s="51" t="s">
        <v>657</v>
      </c>
      <c r="C17" s="46" t="s">
        <v>137</v>
      </c>
      <c r="D17" s="46" t="s">
        <v>1138</v>
      </c>
      <c r="E17" s="47" t="s">
        <v>893</v>
      </c>
      <c r="F17" s="48" t="s">
        <v>1142</v>
      </c>
      <c r="G17" s="49"/>
      <c r="H17" s="57" t="s">
        <v>1177</v>
      </c>
      <c r="I17" s="49"/>
      <c r="J17" s="61">
        <v>390909</v>
      </c>
      <c r="K17" s="62">
        <v>429999.9</v>
      </c>
      <c r="L17" s="51"/>
      <c r="M17" s="48" t="s">
        <v>1162</v>
      </c>
      <c r="N17" s="46"/>
      <c r="O17" s="67"/>
    </row>
    <row r="18" spans="1:17" ht="56" x14ac:dyDescent="0.3">
      <c r="A18" s="44"/>
      <c r="B18" s="51" t="s">
        <v>657</v>
      </c>
      <c r="C18" s="46" t="s">
        <v>137</v>
      </c>
      <c r="D18" s="46" t="s">
        <v>995</v>
      </c>
      <c r="E18" s="47" t="s">
        <v>893</v>
      </c>
      <c r="F18" s="48"/>
      <c r="G18" s="49"/>
      <c r="H18" s="57" t="s">
        <v>1177</v>
      </c>
      <c r="I18" s="49"/>
      <c r="J18" s="61">
        <v>409091</v>
      </c>
      <c r="K18" s="62">
        <v>450000.10000000003</v>
      </c>
      <c r="L18" s="51"/>
      <c r="M18" s="48" t="s">
        <v>1162</v>
      </c>
      <c r="N18" s="46"/>
      <c r="O18" s="67"/>
    </row>
    <row r="19" spans="1:17" ht="56" x14ac:dyDescent="0.3">
      <c r="A19" s="44"/>
      <c r="B19" s="51" t="s">
        <v>657</v>
      </c>
      <c r="C19" s="46" t="s">
        <v>137</v>
      </c>
      <c r="D19" s="46" t="s">
        <v>1139</v>
      </c>
      <c r="E19" s="47" t="s">
        <v>893</v>
      </c>
      <c r="F19" s="48"/>
      <c r="G19" s="49"/>
      <c r="H19" s="57" t="s">
        <v>1177</v>
      </c>
      <c r="I19" s="49"/>
      <c r="J19" s="61">
        <v>499999.99999999994</v>
      </c>
      <c r="K19" s="62">
        <v>550000</v>
      </c>
      <c r="L19" s="51"/>
      <c r="M19" s="48" t="s">
        <v>1162</v>
      </c>
      <c r="N19" s="46"/>
      <c r="O19" s="67"/>
    </row>
    <row r="20" spans="1:17" ht="56" x14ac:dyDescent="0.3">
      <c r="A20" s="44"/>
      <c r="B20" s="51" t="s">
        <v>657</v>
      </c>
      <c r="C20" s="46" t="s">
        <v>137</v>
      </c>
      <c r="D20" s="46" t="s">
        <v>1140</v>
      </c>
      <c r="E20" s="47" t="s">
        <v>893</v>
      </c>
      <c r="F20" s="48"/>
      <c r="G20" s="49"/>
      <c r="H20" s="57" t="s">
        <v>1177</v>
      </c>
      <c r="I20" s="49"/>
      <c r="J20" s="61">
        <v>427273</v>
      </c>
      <c r="K20" s="62">
        <v>470000.30000000005</v>
      </c>
      <c r="L20" s="51"/>
      <c r="M20" s="48" t="s">
        <v>1162</v>
      </c>
      <c r="N20" s="46"/>
      <c r="O20" s="67"/>
    </row>
    <row r="21" spans="1:17" ht="56" x14ac:dyDescent="0.3">
      <c r="A21" s="44"/>
      <c r="B21" s="51" t="s">
        <v>657</v>
      </c>
      <c r="C21" s="46" t="s">
        <v>137</v>
      </c>
      <c r="D21" s="46" t="s">
        <v>996</v>
      </c>
      <c r="E21" s="47" t="s">
        <v>893</v>
      </c>
      <c r="F21" s="48"/>
      <c r="G21" s="49"/>
      <c r="H21" s="57" t="s">
        <v>1177</v>
      </c>
      <c r="I21" s="49"/>
      <c r="J21" s="61">
        <v>381818</v>
      </c>
      <c r="K21" s="62">
        <v>419999.80000000005</v>
      </c>
      <c r="L21" s="51"/>
      <c r="M21" s="48" t="s">
        <v>1162</v>
      </c>
      <c r="N21" s="46"/>
      <c r="O21" s="67"/>
    </row>
    <row r="22" spans="1:17" ht="56" x14ac:dyDescent="0.3">
      <c r="A22" s="44"/>
      <c r="B22" s="51" t="s">
        <v>657</v>
      </c>
      <c r="C22" s="46" t="s">
        <v>137</v>
      </c>
      <c r="D22" s="46" t="s">
        <v>1141</v>
      </c>
      <c r="E22" s="47" t="s">
        <v>893</v>
      </c>
      <c r="F22" s="48"/>
      <c r="G22" s="49"/>
      <c r="H22" s="57" t="s">
        <v>1177</v>
      </c>
      <c r="I22" s="49"/>
      <c r="J22" s="61">
        <v>363636</v>
      </c>
      <c r="K22" s="62">
        <v>399999.60000000003</v>
      </c>
      <c r="L22" s="51"/>
      <c r="M22" s="48" t="s">
        <v>1162</v>
      </c>
      <c r="N22" s="46"/>
      <c r="O22" s="67"/>
    </row>
    <row r="23" spans="1:17" ht="56" x14ac:dyDescent="0.3">
      <c r="A23" s="44"/>
      <c r="B23" s="51" t="s">
        <v>657</v>
      </c>
      <c r="C23" s="46" t="s">
        <v>137</v>
      </c>
      <c r="D23" s="46" t="s">
        <v>997</v>
      </c>
      <c r="E23" s="47" t="s">
        <v>893</v>
      </c>
      <c r="F23" s="48"/>
      <c r="G23" s="49"/>
      <c r="H23" s="57" t="s">
        <v>1177</v>
      </c>
      <c r="I23" s="49"/>
      <c r="J23" s="61">
        <v>345454.1</v>
      </c>
      <c r="K23" s="62">
        <v>379999.51</v>
      </c>
      <c r="L23" s="51"/>
      <c r="M23" s="48" t="s">
        <v>1162</v>
      </c>
      <c r="N23" s="46"/>
      <c r="O23" s="67"/>
    </row>
    <row r="24" spans="1:17" ht="56" x14ac:dyDescent="0.3">
      <c r="A24" s="44"/>
      <c r="B24" s="51" t="s">
        <v>657</v>
      </c>
      <c r="C24" s="46" t="s">
        <v>137</v>
      </c>
      <c r="D24" s="46" t="s">
        <v>998</v>
      </c>
      <c r="E24" s="47" t="s">
        <v>893</v>
      </c>
      <c r="F24" s="48"/>
      <c r="G24" s="49"/>
      <c r="H24" s="57" t="s">
        <v>1177</v>
      </c>
      <c r="I24" s="49"/>
      <c r="J24" s="61">
        <v>345454.1</v>
      </c>
      <c r="K24" s="62">
        <v>379999.51</v>
      </c>
      <c r="L24" s="51"/>
      <c r="M24" s="48" t="s">
        <v>1162</v>
      </c>
      <c r="N24" s="46"/>
      <c r="O24" s="67"/>
    </row>
    <row r="25" spans="1:17" ht="56" x14ac:dyDescent="0.3">
      <c r="A25" s="44"/>
      <c r="B25" s="51" t="s">
        <v>657</v>
      </c>
      <c r="C25" s="46" t="s">
        <v>138</v>
      </c>
      <c r="D25" s="46" t="s">
        <v>999</v>
      </c>
      <c r="E25" s="47" t="s">
        <v>966</v>
      </c>
      <c r="F25" s="48"/>
      <c r="G25" s="49"/>
      <c r="H25" s="57" t="s">
        <v>1177</v>
      </c>
      <c r="I25" s="49"/>
      <c r="J25" s="61">
        <v>1181.8181818181818</v>
      </c>
      <c r="K25" s="62">
        <v>1300</v>
      </c>
      <c r="L25" s="49"/>
      <c r="M25" s="58"/>
      <c r="N25" s="50"/>
      <c r="O25" s="67"/>
      <c r="Q25" s="68"/>
    </row>
    <row r="26" spans="1:17" ht="56" x14ac:dyDescent="0.3">
      <c r="A26" s="44"/>
      <c r="B26" s="51" t="s">
        <v>657</v>
      </c>
      <c r="C26" s="46" t="s">
        <v>138</v>
      </c>
      <c r="D26" s="46" t="s">
        <v>1000</v>
      </c>
      <c r="E26" s="47" t="s">
        <v>966</v>
      </c>
      <c r="F26" s="48"/>
      <c r="G26" s="49"/>
      <c r="H26" s="57" t="s">
        <v>1177</v>
      </c>
      <c r="I26" s="49"/>
      <c r="J26" s="61">
        <v>1136.3636363636363</v>
      </c>
      <c r="K26" s="62">
        <v>1250</v>
      </c>
      <c r="L26" s="49"/>
      <c r="M26" s="58"/>
      <c r="N26" s="50"/>
      <c r="O26" s="67"/>
      <c r="Q26" s="68"/>
    </row>
    <row r="27" spans="1:17" ht="56" x14ac:dyDescent="0.3">
      <c r="A27" s="44"/>
      <c r="B27" s="51" t="s">
        <v>657</v>
      </c>
      <c r="C27" s="46" t="s">
        <v>138</v>
      </c>
      <c r="D27" s="46" t="s">
        <v>1001</v>
      </c>
      <c r="E27" s="47" t="s">
        <v>966</v>
      </c>
      <c r="F27" s="48"/>
      <c r="G27" s="49"/>
      <c r="H27" s="57" t="s">
        <v>1177</v>
      </c>
      <c r="I27" s="49"/>
      <c r="J27" s="61">
        <v>1181.8181818181818</v>
      </c>
      <c r="K27" s="62">
        <v>1300</v>
      </c>
      <c r="L27" s="49"/>
      <c r="M27" s="58"/>
      <c r="N27" s="50"/>
      <c r="O27" s="67"/>
      <c r="Q27" s="68"/>
    </row>
    <row r="28" spans="1:17" ht="56" x14ac:dyDescent="0.3">
      <c r="A28" s="44"/>
      <c r="B28" s="51" t="s">
        <v>657</v>
      </c>
      <c r="C28" s="46" t="s">
        <v>138</v>
      </c>
      <c r="D28" s="46" t="s">
        <v>1002</v>
      </c>
      <c r="E28" s="47" t="s">
        <v>966</v>
      </c>
      <c r="F28" s="48"/>
      <c r="G28" s="49"/>
      <c r="H28" s="57" t="s">
        <v>1177</v>
      </c>
      <c r="I28" s="49"/>
      <c r="J28" s="61">
        <v>1136.3636363636363</v>
      </c>
      <c r="K28" s="62">
        <v>1250</v>
      </c>
      <c r="L28" s="49"/>
      <c r="M28" s="58"/>
      <c r="N28" s="53"/>
      <c r="O28" s="67"/>
      <c r="Q28" s="68"/>
    </row>
    <row r="29" spans="1:17" ht="84" x14ac:dyDescent="0.3">
      <c r="A29" s="44"/>
      <c r="B29" s="51" t="s">
        <v>657</v>
      </c>
      <c r="C29" s="46" t="s">
        <v>140</v>
      </c>
      <c r="D29" s="46" t="s">
        <v>1182</v>
      </c>
      <c r="E29" s="47" t="s">
        <v>964</v>
      </c>
      <c r="F29" s="48" t="s">
        <v>1003</v>
      </c>
      <c r="G29" s="49"/>
      <c r="H29" s="57" t="s">
        <v>1144</v>
      </c>
      <c r="I29" s="49"/>
      <c r="J29" s="61">
        <v>68181.818181818177</v>
      </c>
      <c r="K29" s="62">
        <v>75000</v>
      </c>
      <c r="L29" s="49"/>
      <c r="M29" s="58"/>
      <c r="N29" s="50"/>
      <c r="O29" s="67"/>
    </row>
    <row r="30" spans="1:17" ht="95.25" customHeight="1" x14ac:dyDescent="0.3">
      <c r="A30" s="44"/>
      <c r="B30" s="51" t="s">
        <v>657</v>
      </c>
      <c r="C30" s="46" t="s">
        <v>140</v>
      </c>
      <c r="D30" s="46" t="s">
        <v>1181</v>
      </c>
      <c r="E30" s="47" t="s">
        <v>964</v>
      </c>
      <c r="F30" s="48" t="s">
        <v>1003</v>
      </c>
      <c r="G30" s="49"/>
      <c r="H30" s="57" t="s">
        <v>1144</v>
      </c>
      <c r="I30" s="49"/>
      <c r="J30" s="61">
        <v>72727.272727272721</v>
      </c>
      <c r="K30" s="62">
        <v>80000</v>
      </c>
      <c r="L30" s="49"/>
      <c r="M30" s="58"/>
      <c r="N30" s="53"/>
      <c r="O30" s="67"/>
    </row>
    <row r="31" spans="1:17" ht="95.25" customHeight="1" x14ac:dyDescent="0.3">
      <c r="A31" s="44"/>
      <c r="B31" s="51" t="s">
        <v>657</v>
      </c>
      <c r="C31" s="46" t="s">
        <v>140</v>
      </c>
      <c r="D31" s="46" t="s">
        <v>1180</v>
      </c>
      <c r="E31" s="47" t="s">
        <v>964</v>
      </c>
      <c r="F31" s="48" t="s">
        <v>1003</v>
      </c>
      <c r="G31" s="49"/>
      <c r="H31" s="57" t="s">
        <v>1144</v>
      </c>
      <c r="I31" s="49"/>
      <c r="J31" s="61">
        <v>79090.909090909088</v>
      </c>
      <c r="K31" s="62">
        <v>87000</v>
      </c>
      <c r="L31" s="49"/>
      <c r="M31" s="58"/>
      <c r="N31" s="50"/>
      <c r="O31" s="67"/>
    </row>
    <row r="32" spans="1:17" ht="84" x14ac:dyDescent="0.3">
      <c r="A32" s="44"/>
      <c r="B32" s="51" t="s">
        <v>657</v>
      </c>
      <c r="C32" s="46" t="s">
        <v>140</v>
      </c>
      <c r="D32" s="46" t="s">
        <v>1179</v>
      </c>
      <c r="E32" s="47" t="s">
        <v>964</v>
      </c>
      <c r="F32" s="48" t="s">
        <v>1003</v>
      </c>
      <c r="G32" s="49"/>
      <c r="H32" s="57" t="s">
        <v>1144</v>
      </c>
      <c r="I32" s="49"/>
      <c r="J32" s="61">
        <v>88181.818181818177</v>
      </c>
      <c r="K32" s="62">
        <v>97000</v>
      </c>
      <c r="L32" s="49"/>
      <c r="M32" s="58"/>
      <c r="N32" s="54"/>
      <c r="O32" s="67"/>
    </row>
    <row r="33" spans="1:15" ht="84" x14ac:dyDescent="0.3">
      <c r="A33" s="44"/>
      <c r="B33" s="51" t="s">
        <v>657</v>
      </c>
      <c r="C33" s="46" t="s">
        <v>140</v>
      </c>
      <c r="D33" s="46" t="s">
        <v>1004</v>
      </c>
      <c r="E33" s="47" t="s">
        <v>963</v>
      </c>
      <c r="F33" s="48" t="s">
        <v>1005</v>
      </c>
      <c r="G33" s="49"/>
      <c r="H33" s="57" t="s">
        <v>1144</v>
      </c>
      <c r="I33" s="49"/>
      <c r="J33" s="61">
        <v>58181.818181818177</v>
      </c>
      <c r="K33" s="62">
        <v>64000</v>
      </c>
      <c r="L33" s="49"/>
      <c r="M33" s="58"/>
      <c r="N33" s="50"/>
      <c r="O33" s="67"/>
    </row>
    <row r="34" spans="1:15" ht="84" x14ac:dyDescent="0.3">
      <c r="A34" s="44"/>
      <c r="B34" s="51" t="s">
        <v>657</v>
      </c>
      <c r="C34" s="46" t="s">
        <v>140</v>
      </c>
      <c r="D34" s="46" t="s">
        <v>1006</v>
      </c>
      <c r="E34" s="47" t="s">
        <v>963</v>
      </c>
      <c r="F34" s="48" t="s">
        <v>1005</v>
      </c>
      <c r="G34" s="49"/>
      <c r="H34" s="57" t="s">
        <v>1144</v>
      </c>
      <c r="I34" s="49"/>
      <c r="J34" s="61">
        <v>83636.363636363632</v>
      </c>
      <c r="K34" s="62">
        <v>92000</v>
      </c>
      <c r="L34" s="49"/>
      <c r="M34" s="58"/>
      <c r="N34" s="54"/>
      <c r="O34" s="67"/>
    </row>
    <row r="35" spans="1:15" ht="84" x14ac:dyDescent="0.3">
      <c r="A35" s="44"/>
      <c r="B35" s="51" t="s">
        <v>657</v>
      </c>
      <c r="C35" s="46" t="s">
        <v>140</v>
      </c>
      <c r="D35" s="46" t="s">
        <v>1007</v>
      </c>
      <c r="E35" s="47" t="s">
        <v>963</v>
      </c>
      <c r="F35" s="48" t="s">
        <v>1005</v>
      </c>
      <c r="G35" s="49"/>
      <c r="H35" s="57" t="s">
        <v>1144</v>
      </c>
      <c r="I35" s="49"/>
      <c r="J35" s="61">
        <v>105999.99999999999</v>
      </c>
      <c r="K35" s="62">
        <v>116600</v>
      </c>
      <c r="L35" s="49"/>
      <c r="M35" s="58"/>
      <c r="N35" s="54"/>
      <c r="O35" s="67"/>
    </row>
    <row r="36" spans="1:15" ht="84" x14ac:dyDescent="0.3">
      <c r="A36" s="44"/>
      <c r="B36" s="51" t="s">
        <v>657</v>
      </c>
      <c r="C36" s="46" t="s">
        <v>140</v>
      </c>
      <c r="D36" s="46" t="s">
        <v>1008</v>
      </c>
      <c r="E36" s="47" t="s">
        <v>1009</v>
      </c>
      <c r="F36" s="48" t="s">
        <v>1005</v>
      </c>
      <c r="G36" s="49"/>
      <c r="H36" s="57" t="s">
        <v>1144</v>
      </c>
      <c r="I36" s="49"/>
      <c r="J36" s="61">
        <v>157272.72727272726</v>
      </c>
      <c r="K36" s="62">
        <v>173000</v>
      </c>
      <c r="L36" s="49"/>
      <c r="M36" s="58"/>
      <c r="N36" s="54"/>
      <c r="O36" s="67"/>
    </row>
    <row r="37" spans="1:15" ht="92.25" customHeight="1" x14ac:dyDescent="0.3">
      <c r="A37" s="44"/>
      <c r="B37" s="51" t="s">
        <v>657</v>
      </c>
      <c r="C37" s="46" t="s">
        <v>140</v>
      </c>
      <c r="D37" s="46" t="s">
        <v>1010</v>
      </c>
      <c r="E37" s="47" t="s">
        <v>963</v>
      </c>
      <c r="F37" s="48" t="s">
        <v>1005</v>
      </c>
      <c r="G37" s="49"/>
      <c r="H37" s="57" t="s">
        <v>1144</v>
      </c>
      <c r="I37" s="49"/>
      <c r="J37" s="61">
        <v>211818.18181818179</v>
      </c>
      <c r="K37" s="63">
        <v>233000</v>
      </c>
      <c r="L37" s="49"/>
      <c r="M37" s="58"/>
      <c r="N37" s="54"/>
      <c r="O37" s="67"/>
    </row>
    <row r="38" spans="1:15" ht="92.25" customHeight="1" x14ac:dyDescent="0.3">
      <c r="A38" s="44"/>
      <c r="B38" s="51" t="s">
        <v>657</v>
      </c>
      <c r="C38" s="46" t="s">
        <v>140</v>
      </c>
      <c r="D38" s="46" t="s">
        <v>1011</v>
      </c>
      <c r="E38" s="47" t="s">
        <v>963</v>
      </c>
      <c r="F38" s="48" t="s">
        <v>1005</v>
      </c>
      <c r="G38" s="49"/>
      <c r="H38" s="57" t="s">
        <v>1144</v>
      </c>
      <c r="I38" s="49"/>
      <c r="J38" s="61">
        <v>265454.54545454541</v>
      </c>
      <c r="K38" s="63">
        <v>292000</v>
      </c>
      <c r="L38" s="49"/>
      <c r="M38" s="58"/>
      <c r="N38" s="54"/>
      <c r="O38" s="67"/>
    </row>
    <row r="39" spans="1:15" ht="84" x14ac:dyDescent="0.3">
      <c r="A39" s="44"/>
      <c r="B39" s="51" t="s">
        <v>657</v>
      </c>
      <c r="C39" s="46" t="s">
        <v>140</v>
      </c>
      <c r="D39" s="46" t="s">
        <v>1012</v>
      </c>
      <c r="E39" s="47" t="s">
        <v>963</v>
      </c>
      <c r="F39" s="48" t="s">
        <v>1005</v>
      </c>
      <c r="G39" s="49"/>
      <c r="H39" s="57" t="s">
        <v>1144</v>
      </c>
      <c r="I39" s="49"/>
      <c r="J39" s="61">
        <v>395454.54545454541</v>
      </c>
      <c r="K39" s="63">
        <v>435000</v>
      </c>
      <c r="L39" s="49"/>
      <c r="M39" s="58"/>
      <c r="N39" s="54"/>
      <c r="O39" s="67"/>
    </row>
    <row r="40" spans="1:15" ht="84" x14ac:dyDescent="0.3">
      <c r="A40" s="44"/>
      <c r="B40" s="51" t="s">
        <v>657</v>
      </c>
      <c r="C40" s="46" t="s">
        <v>140</v>
      </c>
      <c r="D40" s="46" t="s">
        <v>1013</v>
      </c>
      <c r="E40" s="47" t="s">
        <v>963</v>
      </c>
      <c r="F40" s="48" t="s">
        <v>1005</v>
      </c>
      <c r="G40" s="49"/>
      <c r="H40" s="57" t="s">
        <v>1144</v>
      </c>
      <c r="I40" s="49"/>
      <c r="J40" s="61">
        <v>81818.181818181809</v>
      </c>
      <c r="K40" s="63">
        <v>90000</v>
      </c>
      <c r="L40" s="49"/>
      <c r="M40" s="58"/>
      <c r="N40" s="54"/>
      <c r="O40" s="67"/>
    </row>
    <row r="41" spans="1:15" ht="84" x14ac:dyDescent="0.3">
      <c r="A41" s="44"/>
      <c r="B41" s="51" t="s">
        <v>657</v>
      </c>
      <c r="C41" s="46" t="s">
        <v>140</v>
      </c>
      <c r="D41" s="46" t="s">
        <v>1014</v>
      </c>
      <c r="E41" s="47" t="s">
        <v>963</v>
      </c>
      <c r="F41" s="48" t="s">
        <v>1005</v>
      </c>
      <c r="G41" s="49"/>
      <c r="H41" s="57" t="s">
        <v>1144</v>
      </c>
      <c r="I41" s="49"/>
      <c r="J41" s="61">
        <v>136363.63636363635</v>
      </c>
      <c r="K41" s="63">
        <v>150000</v>
      </c>
      <c r="L41" s="49"/>
      <c r="M41" s="58"/>
      <c r="N41" s="50"/>
      <c r="O41" s="67"/>
    </row>
    <row r="42" spans="1:15" ht="84" x14ac:dyDescent="0.3">
      <c r="A42" s="44"/>
      <c r="B42" s="51" t="s">
        <v>657</v>
      </c>
      <c r="C42" s="46" t="s">
        <v>140</v>
      </c>
      <c r="D42" s="46" t="s">
        <v>1015</v>
      </c>
      <c r="E42" s="47" t="s">
        <v>963</v>
      </c>
      <c r="F42" s="48" t="s">
        <v>1005</v>
      </c>
      <c r="G42" s="49"/>
      <c r="H42" s="57" t="s">
        <v>1144</v>
      </c>
      <c r="I42" s="49"/>
      <c r="J42" s="61">
        <v>171818.18181818179</v>
      </c>
      <c r="K42" s="63">
        <v>189000</v>
      </c>
      <c r="L42" s="49"/>
      <c r="M42" s="58"/>
      <c r="N42" s="54"/>
      <c r="O42" s="67"/>
    </row>
    <row r="43" spans="1:15" ht="96.75" customHeight="1" x14ac:dyDescent="0.3">
      <c r="A43" s="44"/>
      <c r="B43" s="51" t="s">
        <v>657</v>
      </c>
      <c r="C43" s="46" t="s">
        <v>140</v>
      </c>
      <c r="D43" s="46" t="s">
        <v>1016</v>
      </c>
      <c r="E43" s="47" t="s">
        <v>963</v>
      </c>
      <c r="F43" s="48" t="s">
        <v>1005</v>
      </c>
      <c r="G43" s="49"/>
      <c r="H43" s="57" t="s">
        <v>1144</v>
      </c>
      <c r="I43" s="49"/>
      <c r="J43" s="61">
        <v>238181.81818181818</v>
      </c>
      <c r="K43" s="63">
        <v>262000</v>
      </c>
      <c r="L43" s="49"/>
      <c r="M43" s="58"/>
      <c r="N43" s="50"/>
      <c r="O43" s="67"/>
    </row>
    <row r="44" spans="1:15" ht="96.75" customHeight="1" x14ac:dyDescent="0.3">
      <c r="A44" s="44"/>
      <c r="B44" s="51" t="s">
        <v>657</v>
      </c>
      <c r="C44" s="46" t="s">
        <v>140</v>
      </c>
      <c r="D44" s="46" t="s">
        <v>1017</v>
      </c>
      <c r="E44" s="47" t="s">
        <v>963</v>
      </c>
      <c r="F44" s="48" t="s">
        <v>1005</v>
      </c>
      <c r="G44" s="49"/>
      <c r="H44" s="57" t="s">
        <v>1144</v>
      </c>
      <c r="I44" s="49"/>
      <c r="J44" s="61">
        <v>406363.63636363635</v>
      </c>
      <c r="K44" s="63">
        <v>447000</v>
      </c>
      <c r="L44" s="49"/>
      <c r="M44" s="58"/>
      <c r="N44" s="54"/>
      <c r="O44" s="67"/>
    </row>
    <row r="45" spans="1:15" ht="96.75" customHeight="1" x14ac:dyDescent="0.3">
      <c r="A45" s="44"/>
      <c r="B45" s="51" t="s">
        <v>657</v>
      </c>
      <c r="C45" s="46" t="s">
        <v>140</v>
      </c>
      <c r="D45" s="46" t="s">
        <v>1018</v>
      </c>
      <c r="E45" s="47" t="s">
        <v>963</v>
      </c>
      <c r="F45" s="48" t="s">
        <v>1005</v>
      </c>
      <c r="G45" s="49"/>
      <c r="H45" s="57" t="s">
        <v>1144</v>
      </c>
      <c r="I45" s="49"/>
      <c r="J45" s="61">
        <v>509999.99999999994</v>
      </c>
      <c r="K45" s="63">
        <v>561000</v>
      </c>
      <c r="L45" s="49"/>
      <c r="M45" s="58"/>
      <c r="N45" s="54"/>
      <c r="O45" s="67"/>
    </row>
    <row r="46" spans="1:15" ht="96.75" customHeight="1" x14ac:dyDescent="0.3">
      <c r="A46" s="44"/>
      <c r="B46" s="51" t="s">
        <v>657</v>
      </c>
      <c r="C46" s="46" t="s">
        <v>140</v>
      </c>
      <c r="D46" s="46" t="s">
        <v>1019</v>
      </c>
      <c r="E46" s="47" t="s">
        <v>963</v>
      </c>
      <c r="F46" s="48" t="s">
        <v>1005</v>
      </c>
      <c r="G46" s="49"/>
      <c r="H46" s="57" t="s">
        <v>1144</v>
      </c>
      <c r="I46" s="49"/>
      <c r="J46" s="61">
        <v>481818.18181818177</v>
      </c>
      <c r="K46" s="63">
        <v>530000</v>
      </c>
      <c r="L46" s="49"/>
      <c r="M46" s="58"/>
      <c r="N46" s="50"/>
      <c r="O46" s="67"/>
    </row>
    <row r="47" spans="1:15" ht="56" x14ac:dyDescent="0.3">
      <c r="A47" s="44"/>
      <c r="B47" s="51" t="s">
        <v>657</v>
      </c>
      <c r="C47" s="46" t="s">
        <v>140</v>
      </c>
      <c r="D47" s="46" t="s">
        <v>1020</v>
      </c>
      <c r="E47" s="47" t="s">
        <v>894</v>
      </c>
      <c r="F47" s="48" t="s">
        <v>972</v>
      </c>
      <c r="G47" s="49"/>
      <c r="H47" s="57" t="s">
        <v>1143</v>
      </c>
      <c r="I47" s="49"/>
      <c r="J47" s="61">
        <v>16363.636363636362</v>
      </c>
      <c r="K47" s="63">
        <v>18000</v>
      </c>
      <c r="L47" s="49"/>
      <c r="M47" s="58"/>
      <c r="N47" s="54"/>
      <c r="O47" s="67"/>
    </row>
    <row r="48" spans="1:15" ht="56" x14ac:dyDescent="0.3">
      <c r="A48" s="44"/>
      <c r="B48" s="51" t="s">
        <v>657</v>
      </c>
      <c r="C48" s="46" t="s">
        <v>140</v>
      </c>
      <c r="D48" s="46" t="s">
        <v>1021</v>
      </c>
      <c r="E48" s="47" t="s">
        <v>894</v>
      </c>
      <c r="F48" s="48" t="s">
        <v>972</v>
      </c>
      <c r="G48" s="49"/>
      <c r="H48" s="57" t="s">
        <v>1143</v>
      </c>
      <c r="I48" s="49"/>
      <c r="J48" s="61">
        <v>16363.636363636362</v>
      </c>
      <c r="K48" s="71">
        <v>18000</v>
      </c>
      <c r="L48" s="49"/>
      <c r="M48" s="58"/>
      <c r="N48" s="54"/>
      <c r="O48" s="67"/>
    </row>
    <row r="49" spans="1:15" ht="56" x14ac:dyDescent="0.3">
      <c r="A49" s="44"/>
      <c r="B49" s="51" t="s">
        <v>657</v>
      </c>
      <c r="C49" s="46" t="s">
        <v>140</v>
      </c>
      <c r="D49" s="46" t="s">
        <v>1022</v>
      </c>
      <c r="E49" s="47" t="s">
        <v>963</v>
      </c>
      <c r="F49" s="48" t="s">
        <v>973</v>
      </c>
      <c r="G49" s="49"/>
      <c r="H49" s="57" t="s">
        <v>1143</v>
      </c>
      <c r="I49" s="49"/>
      <c r="J49" s="61">
        <v>101818.18181818181</v>
      </c>
      <c r="K49" s="63">
        <v>112000</v>
      </c>
      <c r="L49" s="49"/>
      <c r="M49" s="58"/>
      <c r="N49" s="54"/>
      <c r="O49" s="67"/>
    </row>
    <row r="50" spans="1:15" ht="56" x14ac:dyDescent="0.3">
      <c r="A50" s="44"/>
      <c r="B50" s="51" t="s">
        <v>657</v>
      </c>
      <c r="C50" s="46" t="s">
        <v>140</v>
      </c>
      <c r="D50" s="46" t="s">
        <v>1023</v>
      </c>
      <c r="E50" s="47" t="s">
        <v>963</v>
      </c>
      <c r="F50" s="48" t="s">
        <v>973</v>
      </c>
      <c r="G50" s="49"/>
      <c r="H50" s="57" t="s">
        <v>1143</v>
      </c>
      <c r="I50" s="49"/>
      <c r="J50" s="61">
        <v>160000</v>
      </c>
      <c r="K50" s="63">
        <v>176000</v>
      </c>
      <c r="L50" s="49"/>
      <c r="M50" s="58"/>
      <c r="N50" s="50"/>
      <c r="O50" s="67"/>
    </row>
    <row r="51" spans="1:15" ht="56" x14ac:dyDescent="0.3">
      <c r="A51" s="44"/>
      <c r="B51" s="51" t="s">
        <v>657</v>
      </c>
      <c r="C51" s="46" t="s">
        <v>140</v>
      </c>
      <c r="D51" s="46" t="s">
        <v>990</v>
      </c>
      <c r="E51" s="47" t="s">
        <v>963</v>
      </c>
      <c r="F51" s="48" t="s">
        <v>973</v>
      </c>
      <c r="G51" s="49"/>
      <c r="H51" s="57" t="s">
        <v>1143</v>
      </c>
      <c r="I51" s="49"/>
      <c r="J51" s="61">
        <v>224545.45454545453</v>
      </c>
      <c r="K51" s="63">
        <v>247000</v>
      </c>
      <c r="L51" s="49"/>
      <c r="M51" s="58"/>
      <c r="N51" s="50"/>
      <c r="O51" s="67"/>
    </row>
    <row r="52" spans="1:15" ht="56" x14ac:dyDescent="0.3">
      <c r="A52" s="44"/>
      <c r="B52" s="51" t="s">
        <v>657</v>
      </c>
      <c r="C52" s="46" t="s">
        <v>140</v>
      </c>
      <c r="D52" s="46" t="s">
        <v>1024</v>
      </c>
      <c r="E52" s="47" t="s">
        <v>963</v>
      </c>
      <c r="F52" s="48" t="s">
        <v>973</v>
      </c>
      <c r="G52" s="49"/>
      <c r="H52" s="57" t="s">
        <v>1143</v>
      </c>
      <c r="I52" s="49"/>
      <c r="J52" s="61">
        <v>286363.63636363635</v>
      </c>
      <c r="K52" s="63">
        <v>315000</v>
      </c>
      <c r="L52" s="49"/>
      <c r="M52" s="58"/>
      <c r="N52" s="50"/>
      <c r="O52" s="67"/>
    </row>
    <row r="53" spans="1:15" ht="56" x14ac:dyDescent="0.3">
      <c r="A53" s="44"/>
      <c r="B53" s="51" t="s">
        <v>657</v>
      </c>
      <c r="C53" s="46" t="s">
        <v>140</v>
      </c>
      <c r="D53" s="46" t="s">
        <v>1145</v>
      </c>
      <c r="E53" s="47" t="s">
        <v>963</v>
      </c>
      <c r="F53" s="48" t="s">
        <v>973</v>
      </c>
      <c r="G53" s="49"/>
      <c r="H53" s="57" t="s">
        <v>1143</v>
      </c>
      <c r="I53" s="49"/>
      <c r="J53" s="61">
        <v>359090.90909090906</v>
      </c>
      <c r="K53" s="63">
        <v>395000</v>
      </c>
      <c r="L53" s="49"/>
      <c r="M53" s="58"/>
      <c r="N53" s="50"/>
      <c r="O53" s="67"/>
    </row>
    <row r="54" spans="1:15" ht="56" x14ac:dyDescent="0.3">
      <c r="A54" s="44"/>
      <c r="B54" s="51" t="s">
        <v>657</v>
      </c>
      <c r="C54" s="46" t="s">
        <v>962</v>
      </c>
      <c r="D54" s="46" t="s">
        <v>1025</v>
      </c>
      <c r="E54" s="47" t="s">
        <v>989</v>
      </c>
      <c r="F54" s="48"/>
      <c r="G54" s="49"/>
      <c r="H54" s="57" t="s">
        <v>1143</v>
      </c>
      <c r="I54" s="49"/>
      <c r="J54" s="61">
        <v>27272.727272727272</v>
      </c>
      <c r="K54" s="63">
        <v>30000</v>
      </c>
      <c r="L54" s="49"/>
      <c r="M54" s="58"/>
      <c r="N54" s="54"/>
      <c r="O54" s="67"/>
    </row>
    <row r="55" spans="1:15" ht="56" x14ac:dyDescent="0.3">
      <c r="A55" s="44"/>
      <c r="B55" s="51" t="s">
        <v>657</v>
      </c>
      <c r="C55" s="46" t="s">
        <v>962</v>
      </c>
      <c r="D55" s="46" t="s">
        <v>1026</v>
      </c>
      <c r="E55" s="47" t="s">
        <v>989</v>
      </c>
      <c r="F55" s="48"/>
      <c r="G55" s="49"/>
      <c r="H55" s="57" t="s">
        <v>1143</v>
      </c>
      <c r="I55" s="49"/>
      <c r="J55" s="61">
        <v>31818.181818181816</v>
      </c>
      <c r="K55" s="63">
        <v>35000</v>
      </c>
      <c r="L55" s="49"/>
      <c r="M55" s="58"/>
      <c r="N55" s="54"/>
      <c r="O55" s="67"/>
    </row>
    <row r="56" spans="1:15" ht="56" x14ac:dyDescent="0.3">
      <c r="A56" s="44"/>
      <c r="B56" s="51" t="s">
        <v>657</v>
      </c>
      <c r="C56" s="46" t="s">
        <v>962</v>
      </c>
      <c r="D56" s="46" t="s">
        <v>1027</v>
      </c>
      <c r="E56" s="47" t="s">
        <v>989</v>
      </c>
      <c r="F56" s="48"/>
      <c r="G56" s="49"/>
      <c r="H56" s="57" t="s">
        <v>1143</v>
      </c>
      <c r="I56" s="49"/>
      <c r="J56" s="61">
        <v>40909.090909090904</v>
      </c>
      <c r="K56" s="63">
        <v>45000</v>
      </c>
      <c r="L56" s="49"/>
      <c r="M56" s="58"/>
      <c r="N56" s="54"/>
      <c r="O56" s="67"/>
    </row>
    <row r="57" spans="1:15" ht="56" x14ac:dyDescent="0.3">
      <c r="A57" s="44"/>
      <c r="B57" s="51" t="s">
        <v>657</v>
      </c>
      <c r="C57" s="46" t="s">
        <v>962</v>
      </c>
      <c r="D57" s="46" t="s">
        <v>1028</v>
      </c>
      <c r="E57" s="47" t="s">
        <v>989</v>
      </c>
      <c r="F57" s="48"/>
      <c r="G57" s="49"/>
      <c r="H57" s="57" t="s">
        <v>1143</v>
      </c>
      <c r="I57" s="49"/>
      <c r="J57" s="61">
        <v>68181.818181818177</v>
      </c>
      <c r="K57" s="63">
        <v>75000</v>
      </c>
      <c r="L57" s="49"/>
      <c r="M57" s="58"/>
      <c r="N57" s="54"/>
      <c r="O57" s="67"/>
    </row>
    <row r="58" spans="1:15" ht="56" x14ac:dyDescent="0.3">
      <c r="A58" s="44"/>
      <c r="B58" s="51" t="s">
        <v>657</v>
      </c>
      <c r="C58" s="46" t="s">
        <v>962</v>
      </c>
      <c r="D58" s="46" t="s">
        <v>1029</v>
      </c>
      <c r="E58" s="47" t="s">
        <v>989</v>
      </c>
      <c r="F58" s="48"/>
      <c r="G58" s="49"/>
      <c r="H58" s="57" t="s">
        <v>1143</v>
      </c>
      <c r="I58" s="49"/>
      <c r="J58" s="61">
        <v>86363.636363636353</v>
      </c>
      <c r="K58" s="63">
        <v>95000</v>
      </c>
      <c r="L58" s="49"/>
      <c r="M58" s="58"/>
      <c r="N58" s="50"/>
      <c r="O58" s="67"/>
    </row>
    <row r="59" spans="1:15" ht="42" x14ac:dyDescent="0.3">
      <c r="A59" s="44"/>
      <c r="B59" s="51" t="s">
        <v>657</v>
      </c>
      <c r="C59" s="46" t="s">
        <v>962</v>
      </c>
      <c r="D59" s="46" t="s">
        <v>1030</v>
      </c>
      <c r="E59" s="47" t="s">
        <v>989</v>
      </c>
      <c r="F59" s="48"/>
      <c r="G59" s="49"/>
      <c r="H59" s="57" t="s">
        <v>1146</v>
      </c>
      <c r="I59" s="49"/>
      <c r="J59" s="61">
        <v>36363.63636363636</v>
      </c>
      <c r="K59" s="63">
        <v>40000</v>
      </c>
      <c r="L59" s="49"/>
      <c r="M59" s="58"/>
      <c r="N59" s="50"/>
      <c r="O59" s="67"/>
    </row>
    <row r="60" spans="1:15" ht="42" x14ac:dyDescent="0.3">
      <c r="A60" s="44"/>
      <c r="B60" s="51" t="s">
        <v>657</v>
      </c>
      <c r="C60" s="46" t="s">
        <v>962</v>
      </c>
      <c r="D60" s="46" t="s">
        <v>1031</v>
      </c>
      <c r="E60" s="47" t="s">
        <v>989</v>
      </c>
      <c r="F60" s="48"/>
      <c r="G60" s="49"/>
      <c r="H60" s="57" t="s">
        <v>1146</v>
      </c>
      <c r="I60" s="49"/>
      <c r="J60" s="61">
        <v>20000</v>
      </c>
      <c r="K60" s="63">
        <v>22000</v>
      </c>
      <c r="L60" s="49"/>
      <c r="M60" s="58"/>
      <c r="N60" s="50"/>
      <c r="O60" s="67"/>
    </row>
    <row r="61" spans="1:15" ht="42" x14ac:dyDescent="0.3">
      <c r="A61" s="44"/>
      <c r="B61" s="51" t="s">
        <v>657</v>
      </c>
      <c r="C61" s="46" t="s">
        <v>962</v>
      </c>
      <c r="D61" s="46" t="s">
        <v>1032</v>
      </c>
      <c r="E61" s="47" t="s">
        <v>989</v>
      </c>
      <c r="F61" s="48"/>
      <c r="G61" s="51"/>
      <c r="H61" s="57" t="s">
        <v>1146</v>
      </c>
      <c r="I61" s="51"/>
      <c r="J61" s="61">
        <v>18181.81818181818</v>
      </c>
      <c r="K61" s="63">
        <v>20000</v>
      </c>
      <c r="L61" s="51"/>
      <c r="M61" s="58"/>
      <c r="N61" s="50"/>
      <c r="O61" s="67"/>
    </row>
    <row r="62" spans="1:15" ht="42" x14ac:dyDescent="0.3">
      <c r="A62" s="44"/>
      <c r="B62" s="51" t="s">
        <v>657</v>
      </c>
      <c r="C62" s="46" t="s">
        <v>139</v>
      </c>
      <c r="D62" s="46" t="s">
        <v>1033</v>
      </c>
      <c r="E62" s="47" t="s">
        <v>893</v>
      </c>
      <c r="F62" s="48"/>
      <c r="G62" s="51"/>
      <c r="H62" s="57" t="s">
        <v>1178</v>
      </c>
      <c r="I62" s="51"/>
      <c r="J62" s="61">
        <v>15454545.454545453</v>
      </c>
      <c r="K62" s="63">
        <v>17000000</v>
      </c>
      <c r="L62" s="51"/>
      <c r="M62" s="58"/>
      <c r="N62" s="50"/>
      <c r="O62" s="67"/>
    </row>
    <row r="63" spans="1:15" ht="42" x14ac:dyDescent="0.3">
      <c r="A63" s="44"/>
      <c r="B63" s="51" t="s">
        <v>657</v>
      </c>
      <c r="C63" s="46" t="s">
        <v>139</v>
      </c>
      <c r="D63" s="46" t="s">
        <v>1034</v>
      </c>
      <c r="E63" s="47" t="s">
        <v>893</v>
      </c>
      <c r="F63" s="48"/>
      <c r="G63" s="51"/>
      <c r="H63" s="57" t="s">
        <v>1178</v>
      </c>
      <c r="I63" s="51"/>
      <c r="J63" s="61">
        <v>16363636.363636361</v>
      </c>
      <c r="K63" s="63">
        <v>18000000</v>
      </c>
      <c r="L63" s="51"/>
      <c r="M63" s="58"/>
      <c r="N63" s="50"/>
      <c r="O63" s="67"/>
    </row>
    <row r="64" spans="1:15" ht="42" x14ac:dyDescent="0.3">
      <c r="A64" s="44"/>
      <c r="B64" s="51" t="s">
        <v>657</v>
      </c>
      <c r="C64" s="46" t="s">
        <v>139</v>
      </c>
      <c r="D64" s="46" t="s">
        <v>1035</v>
      </c>
      <c r="E64" s="47" t="s">
        <v>893</v>
      </c>
      <c r="F64" s="48"/>
      <c r="G64" s="51"/>
      <c r="H64" s="57" t="s">
        <v>1178</v>
      </c>
      <c r="I64" s="51"/>
      <c r="J64" s="61">
        <v>16363636.363636361</v>
      </c>
      <c r="K64" s="63">
        <v>18000000</v>
      </c>
      <c r="L64" s="51"/>
      <c r="M64" s="58"/>
      <c r="N64" s="54"/>
      <c r="O64" s="67"/>
    </row>
    <row r="65" spans="1:15" ht="42" x14ac:dyDescent="0.3">
      <c r="A65" s="44"/>
      <c r="B65" s="51" t="s">
        <v>657</v>
      </c>
      <c r="C65" s="46" t="s">
        <v>139</v>
      </c>
      <c r="D65" s="46" t="s">
        <v>1036</v>
      </c>
      <c r="E65" s="47" t="s">
        <v>893</v>
      </c>
      <c r="F65" s="48"/>
      <c r="G65" s="51"/>
      <c r="H65" s="57" t="s">
        <v>1178</v>
      </c>
      <c r="I65" s="51"/>
      <c r="J65" s="61">
        <v>18181818.18181818</v>
      </c>
      <c r="K65" s="63">
        <v>20000000</v>
      </c>
      <c r="L65" s="51"/>
      <c r="M65" s="58"/>
      <c r="N65" s="50"/>
      <c r="O65" s="67"/>
    </row>
    <row r="66" spans="1:15" ht="42" x14ac:dyDescent="0.3">
      <c r="A66" s="44"/>
      <c r="B66" s="51" t="s">
        <v>657</v>
      </c>
      <c r="C66" s="46" t="s">
        <v>139</v>
      </c>
      <c r="D66" s="46" t="s">
        <v>1037</v>
      </c>
      <c r="E66" s="47" t="s">
        <v>893</v>
      </c>
      <c r="F66" s="48"/>
      <c r="G66" s="51"/>
      <c r="H66" s="57" t="s">
        <v>1178</v>
      </c>
      <c r="I66" s="51"/>
      <c r="J66" s="61">
        <v>18181818.18181818</v>
      </c>
      <c r="K66" s="63">
        <v>20000000</v>
      </c>
      <c r="L66" s="51"/>
      <c r="M66" s="58"/>
      <c r="N66" s="50"/>
      <c r="O66" s="67"/>
    </row>
    <row r="67" spans="1:15" x14ac:dyDescent="0.3">
      <c r="A67" s="44"/>
      <c r="B67" s="51" t="s">
        <v>657</v>
      </c>
      <c r="C67" s="46" t="s">
        <v>139</v>
      </c>
      <c r="D67" s="46" t="s">
        <v>1038</v>
      </c>
      <c r="E67" s="47" t="s">
        <v>893</v>
      </c>
      <c r="F67" s="48"/>
      <c r="G67" s="51"/>
      <c r="H67" s="57"/>
      <c r="I67" s="51"/>
      <c r="J67" s="61">
        <v>0</v>
      </c>
      <c r="K67" s="63"/>
      <c r="L67" s="51"/>
      <c r="M67" s="58"/>
      <c r="N67" s="50"/>
      <c r="O67" s="67"/>
    </row>
    <row r="68" spans="1:15" ht="42" x14ac:dyDescent="0.3">
      <c r="A68" s="44"/>
      <c r="B68" s="51" t="s">
        <v>657</v>
      </c>
      <c r="C68" s="46" t="s">
        <v>139</v>
      </c>
      <c r="D68" s="46" t="s">
        <v>1039</v>
      </c>
      <c r="E68" s="47" t="s">
        <v>893</v>
      </c>
      <c r="F68" s="48"/>
      <c r="G68" s="51"/>
      <c r="H68" s="57" t="s">
        <v>1178</v>
      </c>
      <c r="I68" s="51"/>
      <c r="J68" s="61">
        <v>6363636.3636363633</v>
      </c>
      <c r="K68" s="63">
        <v>7000000</v>
      </c>
      <c r="L68" s="51"/>
      <c r="M68" s="58"/>
      <c r="N68" s="53"/>
      <c r="O68" s="67"/>
    </row>
    <row r="69" spans="1:15" x14ac:dyDescent="0.3">
      <c r="A69" s="44"/>
      <c r="B69" s="51" t="s">
        <v>657</v>
      </c>
      <c r="C69" s="46" t="s">
        <v>139</v>
      </c>
      <c r="D69" s="46" t="s">
        <v>1040</v>
      </c>
      <c r="E69" s="47" t="s">
        <v>893</v>
      </c>
      <c r="F69" s="48"/>
      <c r="G69" s="51"/>
      <c r="H69" s="57"/>
      <c r="I69" s="51"/>
      <c r="J69" s="61">
        <v>0</v>
      </c>
      <c r="K69" s="64"/>
      <c r="L69" s="51"/>
      <c r="M69" s="58"/>
      <c r="N69" s="50"/>
      <c r="O69" s="67"/>
    </row>
    <row r="70" spans="1:15" ht="56" x14ac:dyDescent="0.3">
      <c r="A70" s="44"/>
      <c r="B70" s="51" t="s">
        <v>657</v>
      </c>
      <c r="C70" s="46" t="s">
        <v>958</v>
      </c>
      <c r="D70" s="46" t="s">
        <v>1041</v>
      </c>
      <c r="E70" s="47" t="s">
        <v>966</v>
      </c>
      <c r="F70" s="48"/>
      <c r="G70" s="51"/>
      <c r="H70" s="57" t="s">
        <v>1143</v>
      </c>
      <c r="I70" s="51"/>
      <c r="J70" s="61">
        <v>5454.545454545454</v>
      </c>
      <c r="K70" s="64">
        <v>6000</v>
      </c>
      <c r="L70" s="51"/>
      <c r="M70" s="58"/>
      <c r="N70" s="50"/>
      <c r="O70" s="67"/>
    </row>
    <row r="71" spans="1:15" ht="56" x14ac:dyDescent="0.3">
      <c r="A71" s="44"/>
      <c r="B71" s="51" t="s">
        <v>657</v>
      </c>
      <c r="C71" s="46" t="s">
        <v>958</v>
      </c>
      <c r="D71" s="46" t="s">
        <v>1147</v>
      </c>
      <c r="E71" s="47" t="s">
        <v>965</v>
      </c>
      <c r="F71" s="48"/>
      <c r="G71" s="51"/>
      <c r="H71" s="57" t="s">
        <v>1143</v>
      </c>
      <c r="I71" s="51"/>
      <c r="J71" s="61">
        <v>77272.727272727265</v>
      </c>
      <c r="K71" s="64">
        <v>85000</v>
      </c>
      <c r="L71" s="51"/>
      <c r="M71" s="58"/>
      <c r="N71" s="50"/>
      <c r="O71" s="67"/>
    </row>
    <row r="72" spans="1:15" ht="56" x14ac:dyDescent="0.3">
      <c r="A72" s="44"/>
      <c r="B72" s="51" t="s">
        <v>657</v>
      </c>
      <c r="C72" s="46" t="s">
        <v>958</v>
      </c>
      <c r="D72" s="46" t="s">
        <v>1042</v>
      </c>
      <c r="E72" s="47" t="s">
        <v>965</v>
      </c>
      <c r="F72" s="48"/>
      <c r="G72" s="51"/>
      <c r="H72" s="57" t="s">
        <v>1143</v>
      </c>
      <c r="I72" s="51"/>
      <c r="J72" s="61">
        <v>95454.545454545441</v>
      </c>
      <c r="K72" s="64">
        <v>105000</v>
      </c>
      <c r="L72" s="51"/>
      <c r="M72" s="58"/>
      <c r="N72" s="50"/>
      <c r="O72" s="52"/>
    </row>
    <row r="73" spans="1:15" ht="56" x14ac:dyDescent="0.3">
      <c r="A73" s="44"/>
      <c r="B73" s="51" t="s">
        <v>657</v>
      </c>
      <c r="C73" s="46" t="s">
        <v>958</v>
      </c>
      <c r="D73" s="46" t="s">
        <v>1043</v>
      </c>
      <c r="E73" s="47" t="s">
        <v>965</v>
      </c>
      <c r="F73" s="48"/>
      <c r="G73" s="51"/>
      <c r="H73" s="57" t="s">
        <v>1143</v>
      </c>
      <c r="I73" s="51"/>
      <c r="J73" s="61">
        <v>118181.81818181818</v>
      </c>
      <c r="K73" s="64">
        <v>130000</v>
      </c>
      <c r="L73" s="51"/>
      <c r="M73" s="58"/>
      <c r="N73" s="50"/>
      <c r="O73" s="52"/>
    </row>
    <row r="74" spans="1:15" ht="42" x14ac:dyDescent="0.3">
      <c r="A74" s="44"/>
      <c r="B74" s="51" t="s">
        <v>657</v>
      </c>
      <c r="C74" s="46" t="s">
        <v>958</v>
      </c>
      <c r="D74" s="46" t="s">
        <v>1043</v>
      </c>
      <c r="E74" s="47" t="s">
        <v>965</v>
      </c>
      <c r="F74" s="48"/>
      <c r="G74" s="51"/>
      <c r="H74" s="57"/>
      <c r="I74" s="51"/>
      <c r="J74" s="61">
        <v>0</v>
      </c>
      <c r="L74" s="51"/>
      <c r="M74" s="58"/>
      <c r="N74" s="50"/>
      <c r="O74" s="52"/>
    </row>
    <row r="75" spans="1:15" ht="56" x14ac:dyDescent="0.3">
      <c r="A75" s="44"/>
      <c r="B75" s="51" t="s">
        <v>657</v>
      </c>
      <c r="C75" s="46" t="s">
        <v>958</v>
      </c>
      <c r="D75" s="46" t="s">
        <v>1044</v>
      </c>
      <c r="E75" s="47" t="s">
        <v>965</v>
      </c>
      <c r="F75" s="48"/>
      <c r="G75" s="51"/>
      <c r="H75" s="57" t="s">
        <v>1143</v>
      </c>
      <c r="I75" s="51"/>
      <c r="J75" s="61">
        <v>104545.45454545454</v>
      </c>
      <c r="K75" s="64">
        <v>115000</v>
      </c>
      <c r="L75" s="51"/>
      <c r="M75" s="58"/>
      <c r="N75" s="50"/>
      <c r="O75" s="52"/>
    </row>
    <row r="76" spans="1:15" ht="56" x14ac:dyDescent="0.3">
      <c r="A76" s="44"/>
      <c r="B76" s="51" t="s">
        <v>657</v>
      </c>
      <c r="C76" s="46" t="s">
        <v>958</v>
      </c>
      <c r="D76" s="46" t="s">
        <v>1045</v>
      </c>
      <c r="E76" s="47" t="s">
        <v>965</v>
      </c>
      <c r="F76" s="48"/>
      <c r="G76" s="51"/>
      <c r="H76" s="57" t="s">
        <v>1143</v>
      </c>
      <c r="I76" s="51"/>
      <c r="J76" s="61">
        <v>104545.45454545454</v>
      </c>
      <c r="K76" s="64">
        <v>115000</v>
      </c>
      <c r="L76" s="51"/>
      <c r="M76" s="58"/>
      <c r="N76" s="50"/>
      <c r="O76" s="52"/>
    </row>
    <row r="77" spans="1:15" ht="42" x14ac:dyDescent="0.3">
      <c r="A77" s="44"/>
      <c r="B77" s="51" t="s">
        <v>657</v>
      </c>
      <c r="C77" s="46" t="s">
        <v>958</v>
      </c>
      <c r="D77" s="46" t="s">
        <v>1046</v>
      </c>
      <c r="E77" s="47" t="s">
        <v>965</v>
      </c>
      <c r="F77" s="48"/>
      <c r="G77" s="51"/>
      <c r="H77" s="57"/>
      <c r="I77" s="51"/>
      <c r="J77" s="61">
        <v>190909.09090909088</v>
      </c>
      <c r="K77" s="64">
        <v>210000</v>
      </c>
      <c r="L77" s="51"/>
      <c r="M77" s="58"/>
      <c r="N77" s="50"/>
      <c r="O77" s="52"/>
    </row>
    <row r="78" spans="1:15" ht="28" x14ac:dyDescent="0.3">
      <c r="A78" s="44"/>
      <c r="B78" s="51" t="s">
        <v>657</v>
      </c>
      <c r="C78" s="46" t="s">
        <v>958</v>
      </c>
      <c r="D78" s="46" t="s">
        <v>1047</v>
      </c>
      <c r="E78" s="47" t="s">
        <v>965</v>
      </c>
      <c r="F78" s="48"/>
      <c r="G78" s="51"/>
      <c r="H78" s="57"/>
      <c r="I78" s="51"/>
      <c r="J78" s="61">
        <v>281818.18181818182</v>
      </c>
      <c r="K78" s="64">
        <v>310000</v>
      </c>
      <c r="L78" s="51"/>
      <c r="M78" s="58"/>
      <c r="N78" s="50"/>
      <c r="O78" s="52"/>
    </row>
    <row r="79" spans="1:15" ht="84" x14ac:dyDescent="0.3">
      <c r="A79" s="44"/>
      <c r="B79" s="51" t="s">
        <v>657</v>
      </c>
      <c r="C79" s="46" t="s">
        <v>141</v>
      </c>
      <c r="D79" s="46" t="s">
        <v>1048</v>
      </c>
      <c r="E79" s="47" t="s">
        <v>964</v>
      </c>
      <c r="F79" s="48" t="s">
        <v>1049</v>
      </c>
      <c r="G79" s="51"/>
      <c r="H79" s="57" t="s">
        <v>1144</v>
      </c>
      <c r="I79" s="51"/>
      <c r="J79" s="61">
        <v>66363.636363636353</v>
      </c>
      <c r="K79" s="64">
        <v>73000</v>
      </c>
      <c r="L79" s="51"/>
      <c r="M79" s="58"/>
      <c r="N79" s="50"/>
      <c r="O79" s="52"/>
    </row>
    <row r="80" spans="1:15" ht="84" x14ac:dyDescent="0.3">
      <c r="A80" s="44"/>
      <c r="B80" s="51" t="s">
        <v>657</v>
      </c>
      <c r="C80" s="46" t="s">
        <v>141</v>
      </c>
      <c r="D80" s="46" t="s">
        <v>1050</v>
      </c>
      <c r="E80" s="47" t="s">
        <v>964</v>
      </c>
      <c r="F80" s="48" t="s">
        <v>1049</v>
      </c>
      <c r="G80" s="51"/>
      <c r="H80" s="57" t="s">
        <v>1144</v>
      </c>
      <c r="I80" s="51"/>
      <c r="J80" s="61">
        <v>81818.181818181809</v>
      </c>
      <c r="K80" s="64">
        <v>90000</v>
      </c>
      <c r="L80" s="51"/>
      <c r="M80" s="58"/>
      <c r="N80" s="50"/>
      <c r="O80" s="52"/>
    </row>
    <row r="81" spans="1:15" ht="84" x14ac:dyDescent="0.3">
      <c r="A81" s="44"/>
      <c r="B81" s="51" t="s">
        <v>657</v>
      </c>
      <c r="C81" s="46" t="s">
        <v>141</v>
      </c>
      <c r="D81" s="46" t="s">
        <v>1184</v>
      </c>
      <c r="E81" s="47" t="s">
        <v>964</v>
      </c>
      <c r="F81" s="48" t="s">
        <v>1049</v>
      </c>
      <c r="G81" s="51"/>
      <c r="H81" s="57" t="s">
        <v>1144</v>
      </c>
      <c r="I81" s="51"/>
      <c r="J81" s="61">
        <v>90909.090909090897</v>
      </c>
      <c r="K81" s="64">
        <v>100000</v>
      </c>
      <c r="L81" s="51"/>
      <c r="M81" s="58"/>
      <c r="N81" s="50"/>
      <c r="O81" s="52"/>
    </row>
    <row r="82" spans="1:15" ht="84" x14ac:dyDescent="0.3">
      <c r="A82" s="44"/>
      <c r="B82" s="51" t="s">
        <v>657</v>
      </c>
      <c r="C82" s="46" t="s">
        <v>141</v>
      </c>
      <c r="D82" s="46" t="s">
        <v>1051</v>
      </c>
      <c r="E82" s="47" t="s">
        <v>964</v>
      </c>
      <c r="F82" s="48" t="s">
        <v>1049</v>
      </c>
      <c r="G82" s="51"/>
      <c r="H82" s="57" t="s">
        <v>1144</v>
      </c>
      <c r="I82" s="51"/>
      <c r="J82" s="61">
        <v>102727.27272727272</v>
      </c>
      <c r="K82" s="64">
        <v>113000</v>
      </c>
      <c r="L82" s="51"/>
      <c r="M82" s="58"/>
      <c r="N82" s="50"/>
      <c r="O82" s="52"/>
    </row>
    <row r="83" spans="1:15" ht="84" x14ac:dyDescent="0.3">
      <c r="A83" s="44"/>
      <c r="B83" s="51" t="s">
        <v>657</v>
      </c>
      <c r="C83" s="46" t="s">
        <v>141</v>
      </c>
      <c r="D83" s="46" t="s">
        <v>1052</v>
      </c>
      <c r="E83" s="47" t="s">
        <v>964</v>
      </c>
      <c r="F83" s="48" t="s">
        <v>1049</v>
      </c>
      <c r="G83" s="51"/>
      <c r="H83" s="57" t="s">
        <v>1144</v>
      </c>
      <c r="I83" s="51"/>
      <c r="J83" s="61">
        <v>111818.18181818181</v>
      </c>
      <c r="K83" s="64">
        <v>123000</v>
      </c>
      <c r="L83" s="51"/>
      <c r="M83" s="58"/>
      <c r="N83" s="50"/>
      <c r="O83" s="52"/>
    </row>
    <row r="84" spans="1:15" ht="84" x14ac:dyDescent="0.3">
      <c r="A84" s="44"/>
      <c r="B84" s="51" t="s">
        <v>657</v>
      </c>
      <c r="C84" s="46" t="s">
        <v>141</v>
      </c>
      <c r="D84" s="46" t="s">
        <v>1150</v>
      </c>
      <c r="E84" s="47" t="s">
        <v>964</v>
      </c>
      <c r="F84" s="48" t="s">
        <v>1049</v>
      </c>
      <c r="G84" s="51"/>
      <c r="H84" s="57" t="s">
        <v>1144</v>
      </c>
      <c r="I84" s="51"/>
      <c r="J84" s="61">
        <v>90909.090909090897</v>
      </c>
      <c r="K84" s="64">
        <v>100000</v>
      </c>
      <c r="L84" s="51"/>
      <c r="M84" s="58"/>
      <c r="N84" s="50"/>
      <c r="O84" s="52"/>
    </row>
    <row r="85" spans="1:15" ht="84" x14ac:dyDescent="0.3">
      <c r="A85" s="44"/>
      <c r="B85" s="51" t="s">
        <v>657</v>
      </c>
      <c r="C85" s="46" t="s">
        <v>141</v>
      </c>
      <c r="D85" s="46" t="s">
        <v>1148</v>
      </c>
      <c r="E85" s="47" t="s">
        <v>964</v>
      </c>
      <c r="F85" s="48" t="s">
        <v>1049</v>
      </c>
      <c r="G85" s="51"/>
      <c r="H85" s="57" t="s">
        <v>1144</v>
      </c>
      <c r="I85" s="51"/>
      <c r="J85" s="61">
        <v>102727.27272727272</v>
      </c>
      <c r="K85" s="64">
        <v>113000</v>
      </c>
      <c r="L85" s="51"/>
      <c r="M85" s="58"/>
      <c r="N85" s="50"/>
      <c r="O85" s="52"/>
    </row>
    <row r="86" spans="1:15" ht="84" x14ac:dyDescent="0.3">
      <c r="A86" s="44"/>
      <c r="B86" s="51" t="s">
        <v>657</v>
      </c>
      <c r="C86" s="46" t="s">
        <v>141</v>
      </c>
      <c r="D86" s="46" t="s">
        <v>1149</v>
      </c>
      <c r="E86" s="47" t="s">
        <v>964</v>
      </c>
      <c r="F86" s="48" t="s">
        <v>1049</v>
      </c>
      <c r="G86" s="51"/>
      <c r="H86" s="57" t="s">
        <v>1144</v>
      </c>
      <c r="I86" s="51"/>
      <c r="J86" s="61">
        <v>111818.18181818181</v>
      </c>
      <c r="K86" s="64">
        <v>123000</v>
      </c>
      <c r="L86" s="51"/>
      <c r="M86" s="58"/>
      <c r="N86" s="50"/>
      <c r="O86" s="52"/>
    </row>
    <row r="87" spans="1:15" ht="84" x14ac:dyDescent="0.3">
      <c r="A87" s="44"/>
      <c r="B87" s="51" t="s">
        <v>657</v>
      </c>
      <c r="C87" s="46" t="s">
        <v>141</v>
      </c>
      <c r="D87" s="46" t="s">
        <v>1053</v>
      </c>
      <c r="E87" s="47" t="s">
        <v>964</v>
      </c>
      <c r="F87" s="48" t="s">
        <v>1054</v>
      </c>
      <c r="G87" s="51"/>
      <c r="H87" s="57" t="s">
        <v>1144</v>
      </c>
      <c r="I87" s="51"/>
      <c r="J87" s="61">
        <v>120909.0909090909</v>
      </c>
      <c r="K87" s="64">
        <v>133000</v>
      </c>
      <c r="L87" s="51"/>
      <c r="M87" s="58"/>
      <c r="N87" s="50"/>
      <c r="O87" s="52"/>
    </row>
    <row r="88" spans="1:15" ht="84" x14ac:dyDescent="0.3">
      <c r="A88" s="44"/>
      <c r="B88" s="51" t="s">
        <v>657</v>
      </c>
      <c r="C88" s="46" t="s">
        <v>141</v>
      </c>
      <c r="D88" s="46" t="s">
        <v>1055</v>
      </c>
      <c r="E88" s="47" t="s">
        <v>964</v>
      </c>
      <c r="F88" s="48" t="s">
        <v>1054</v>
      </c>
      <c r="G88" s="51"/>
      <c r="H88" s="57" t="s">
        <v>1144</v>
      </c>
      <c r="I88" s="51"/>
      <c r="J88" s="61">
        <v>132727.27272727271</v>
      </c>
      <c r="K88" s="64">
        <v>146000</v>
      </c>
      <c r="L88" s="51"/>
      <c r="M88" s="58"/>
      <c r="N88" s="50"/>
      <c r="O88" s="52"/>
    </row>
    <row r="89" spans="1:15" ht="42" x14ac:dyDescent="0.3">
      <c r="A89" s="44"/>
      <c r="B89" s="51" t="s">
        <v>657</v>
      </c>
      <c r="C89" s="46" t="s">
        <v>141</v>
      </c>
      <c r="D89" s="46" t="s">
        <v>1185</v>
      </c>
      <c r="E89" s="47" t="s">
        <v>964</v>
      </c>
      <c r="F89" s="48" t="s">
        <v>1054</v>
      </c>
      <c r="G89" s="51"/>
      <c r="H89" s="57"/>
      <c r="I89" s="51"/>
      <c r="J89" s="61">
        <v>129999.99999999999</v>
      </c>
      <c r="K89" s="64">
        <v>143000</v>
      </c>
      <c r="L89" s="51"/>
      <c r="M89" s="58"/>
      <c r="N89" s="50"/>
      <c r="O89" s="52"/>
    </row>
    <row r="90" spans="1:15" ht="42" x14ac:dyDescent="0.3">
      <c r="A90" s="44"/>
      <c r="B90" s="51" t="s">
        <v>657</v>
      </c>
      <c r="C90" s="46" t="s">
        <v>141</v>
      </c>
      <c r="D90" s="46" t="s">
        <v>1055</v>
      </c>
      <c r="E90" s="47" t="s">
        <v>964</v>
      </c>
      <c r="F90" s="48" t="s">
        <v>1054</v>
      </c>
      <c r="G90" s="51"/>
      <c r="H90" s="57"/>
      <c r="I90" s="51"/>
      <c r="J90" s="61">
        <v>142727.27272727271</v>
      </c>
      <c r="K90" s="64">
        <v>157000</v>
      </c>
      <c r="L90" s="51"/>
      <c r="M90" s="58"/>
      <c r="N90" s="50"/>
      <c r="O90" s="52"/>
    </row>
    <row r="91" spans="1:15" ht="28" x14ac:dyDescent="0.3">
      <c r="A91" s="44"/>
      <c r="B91" s="51" t="s">
        <v>657</v>
      </c>
      <c r="C91" s="46" t="s">
        <v>1127</v>
      </c>
      <c r="D91" s="46" t="s">
        <v>1056</v>
      </c>
      <c r="E91" s="47" t="s">
        <v>965</v>
      </c>
      <c r="F91" s="48"/>
      <c r="G91" s="51"/>
      <c r="H91" s="57" t="s">
        <v>1163</v>
      </c>
      <c r="I91" s="51"/>
      <c r="J91" s="61">
        <f>K91/1.1</f>
        <v>881818.18181818177</v>
      </c>
      <c r="K91" s="64">
        <v>970000</v>
      </c>
      <c r="L91" s="51"/>
      <c r="M91" s="58"/>
      <c r="N91" s="50"/>
      <c r="O91" s="67"/>
    </row>
    <row r="92" spans="1:15" ht="28" x14ac:dyDescent="0.3">
      <c r="A92" s="44"/>
      <c r="B92" s="51" t="s">
        <v>657</v>
      </c>
      <c r="C92" s="46" t="s">
        <v>1127</v>
      </c>
      <c r="D92" s="46" t="s">
        <v>1057</v>
      </c>
      <c r="E92" s="47" t="s">
        <v>965</v>
      </c>
      <c r="F92" s="48"/>
      <c r="G92" s="51"/>
      <c r="H92" s="57" t="s">
        <v>1163</v>
      </c>
      <c r="I92" s="51"/>
      <c r="J92" s="61">
        <f t="shared" ref="J92:J104" si="1">K92/1.1</f>
        <v>740909.09090909082</v>
      </c>
      <c r="K92" s="64">
        <v>815000</v>
      </c>
      <c r="L92" s="51"/>
      <c r="M92" s="58"/>
      <c r="N92" s="50"/>
      <c r="O92" s="67"/>
    </row>
    <row r="93" spans="1:15" ht="28" x14ac:dyDescent="0.3">
      <c r="A93" s="44"/>
      <c r="B93" s="51" t="s">
        <v>657</v>
      </c>
      <c r="C93" s="46" t="s">
        <v>1127</v>
      </c>
      <c r="D93" s="46" t="s">
        <v>1058</v>
      </c>
      <c r="E93" s="47" t="s">
        <v>965</v>
      </c>
      <c r="F93" s="48"/>
      <c r="G93" s="51"/>
      <c r="H93" s="57" t="s">
        <v>1163</v>
      </c>
      <c r="I93" s="51"/>
      <c r="J93" s="61">
        <f t="shared" si="1"/>
        <v>650000</v>
      </c>
      <c r="K93" s="64">
        <v>715000</v>
      </c>
      <c r="L93" s="51"/>
      <c r="M93" s="58"/>
      <c r="N93" s="50"/>
      <c r="O93" s="67"/>
    </row>
    <row r="94" spans="1:15" ht="28" x14ac:dyDescent="0.3">
      <c r="A94" s="44"/>
      <c r="B94" s="51" t="s">
        <v>657</v>
      </c>
      <c r="C94" s="46" t="s">
        <v>1127</v>
      </c>
      <c r="D94" s="46" t="s">
        <v>1059</v>
      </c>
      <c r="E94" s="47" t="s">
        <v>965</v>
      </c>
      <c r="F94" s="48"/>
      <c r="G94" s="51"/>
      <c r="H94" s="57" t="s">
        <v>1163</v>
      </c>
      <c r="I94" s="51"/>
      <c r="J94" s="61">
        <f t="shared" si="1"/>
        <v>554545.45454545447</v>
      </c>
      <c r="K94" s="64">
        <v>610000</v>
      </c>
      <c r="L94" s="51"/>
      <c r="M94" s="58"/>
      <c r="N94" s="50"/>
      <c r="O94" s="67"/>
    </row>
    <row r="95" spans="1:15" ht="28" x14ac:dyDescent="0.3">
      <c r="A95" s="44"/>
      <c r="B95" s="51" t="s">
        <v>657</v>
      </c>
      <c r="C95" s="46" t="s">
        <v>1127</v>
      </c>
      <c r="D95" s="46" t="s">
        <v>1060</v>
      </c>
      <c r="E95" s="47" t="s">
        <v>965</v>
      </c>
      <c r="F95" s="48"/>
      <c r="G95" s="51"/>
      <c r="H95" s="57" t="s">
        <v>1163</v>
      </c>
      <c r="I95" s="51"/>
      <c r="J95" s="61">
        <f t="shared" si="1"/>
        <v>650000</v>
      </c>
      <c r="K95" s="65">
        <v>715000</v>
      </c>
      <c r="L95" s="51"/>
      <c r="M95" s="58"/>
      <c r="N95" s="50"/>
      <c r="O95" s="67"/>
    </row>
    <row r="96" spans="1:15" ht="56" x14ac:dyDescent="0.3">
      <c r="A96" s="44"/>
      <c r="B96" s="51" t="s">
        <v>657</v>
      </c>
      <c r="C96" s="46" t="s">
        <v>1127</v>
      </c>
      <c r="D96" s="46" t="s">
        <v>1061</v>
      </c>
      <c r="E96" s="47" t="s">
        <v>965</v>
      </c>
      <c r="F96" s="48"/>
      <c r="G96" s="51"/>
      <c r="H96" s="57" t="s">
        <v>1151</v>
      </c>
      <c r="I96" s="51"/>
      <c r="J96" s="61">
        <f t="shared" si="1"/>
        <v>2772727.2727272725</v>
      </c>
      <c r="K96" s="65">
        <v>3050000</v>
      </c>
      <c r="L96" s="51"/>
      <c r="M96" s="58"/>
      <c r="N96" s="50"/>
      <c r="O96" s="67"/>
    </row>
    <row r="97" spans="1:15" ht="42" x14ac:dyDescent="0.3">
      <c r="A97" s="44"/>
      <c r="B97" s="51" t="s">
        <v>657</v>
      </c>
      <c r="C97" s="46" t="s">
        <v>1127</v>
      </c>
      <c r="D97" s="46" t="s">
        <v>1062</v>
      </c>
      <c r="E97" s="47" t="s">
        <v>965</v>
      </c>
      <c r="F97" s="48"/>
      <c r="G97" s="51"/>
      <c r="H97" s="57" t="s">
        <v>1151</v>
      </c>
      <c r="I97" s="51"/>
      <c r="J97" s="61">
        <f t="shared" si="1"/>
        <v>2772727.2727272725</v>
      </c>
      <c r="K97" s="65">
        <v>3050000</v>
      </c>
      <c r="L97" s="51"/>
      <c r="M97" s="58"/>
      <c r="N97" s="50"/>
      <c r="O97" s="67"/>
    </row>
    <row r="98" spans="1:15" ht="98" x14ac:dyDescent="0.3">
      <c r="A98" s="44"/>
      <c r="B98" s="51" t="s">
        <v>657</v>
      </c>
      <c r="C98" s="46" t="s">
        <v>1127</v>
      </c>
      <c r="D98" s="46" t="s">
        <v>1063</v>
      </c>
      <c r="E98" s="47" t="s">
        <v>965</v>
      </c>
      <c r="F98" s="48"/>
      <c r="G98" s="51"/>
      <c r="H98" s="57" t="s">
        <v>1163</v>
      </c>
      <c r="I98" s="51"/>
      <c r="J98" s="61">
        <f t="shared" si="1"/>
        <v>1200000</v>
      </c>
      <c r="K98" s="65">
        <v>1320000</v>
      </c>
      <c r="L98" s="51"/>
      <c r="M98" s="58"/>
      <c r="N98" s="53"/>
      <c r="O98" s="67"/>
    </row>
    <row r="99" spans="1:15" ht="28" x14ac:dyDescent="0.3">
      <c r="A99" s="44"/>
      <c r="B99" s="51" t="s">
        <v>657</v>
      </c>
      <c r="C99" s="46" t="s">
        <v>959</v>
      </c>
      <c r="D99" s="46" t="s">
        <v>1164</v>
      </c>
      <c r="E99" s="47" t="s">
        <v>965</v>
      </c>
      <c r="F99" s="48"/>
      <c r="G99" s="51"/>
      <c r="H99" s="57"/>
      <c r="I99" s="51"/>
      <c r="J99" s="61">
        <f t="shared" si="1"/>
        <v>0</v>
      </c>
      <c r="K99" s="65">
        <v>0</v>
      </c>
      <c r="L99" s="51"/>
      <c r="M99" s="58"/>
      <c r="N99" s="50"/>
      <c r="O99" s="67"/>
    </row>
    <row r="100" spans="1:15" ht="28" x14ac:dyDescent="0.3">
      <c r="A100" s="44"/>
      <c r="B100" s="51" t="s">
        <v>657</v>
      </c>
      <c r="C100" s="46" t="s">
        <v>959</v>
      </c>
      <c r="D100" s="46" t="s">
        <v>1064</v>
      </c>
      <c r="E100" s="47" t="s">
        <v>965</v>
      </c>
      <c r="F100" s="48"/>
      <c r="G100" s="51"/>
      <c r="H100" s="57"/>
      <c r="I100" s="51"/>
      <c r="J100" s="61">
        <f t="shared" si="1"/>
        <v>0</v>
      </c>
      <c r="K100" s="65">
        <v>0</v>
      </c>
      <c r="L100" s="51"/>
      <c r="M100" s="58"/>
      <c r="N100" s="50"/>
      <c r="O100" s="67"/>
    </row>
    <row r="101" spans="1:15" ht="28" x14ac:dyDescent="0.3">
      <c r="A101" s="44"/>
      <c r="B101" s="51" t="s">
        <v>657</v>
      </c>
      <c r="C101" s="46" t="s">
        <v>959</v>
      </c>
      <c r="D101" s="46" t="s">
        <v>1065</v>
      </c>
      <c r="E101" s="47" t="s">
        <v>965</v>
      </c>
      <c r="F101" s="48"/>
      <c r="G101" s="51"/>
      <c r="H101" s="57"/>
      <c r="I101" s="51"/>
      <c r="J101" s="61">
        <f t="shared" si="1"/>
        <v>0</v>
      </c>
      <c r="K101" s="65">
        <v>0</v>
      </c>
      <c r="L101" s="51"/>
      <c r="M101" s="58"/>
      <c r="N101" s="50"/>
      <c r="O101" s="67"/>
    </row>
    <row r="102" spans="1:15" ht="56" x14ac:dyDescent="0.3">
      <c r="A102" s="44"/>
      <c r="B102" s="51" t="s">
        <v>657</v>
      </c>
      <c r="C102" s="46" t="s">
        <v>960</v>
      </c>
      <c r="D102" s="46" t="s">
        <v>1066</v>
      </c>
      <c r="E102" s="47" t="s">
        <v>894</v>
      </c>
      <c r="F102" s="48" t="s">
        <v>1067</v>
      </c>
      <c r="G102" s="51"/>
      <c r="H102" s="57" t="s">
        <v>1143</v>
      </c>
      <c r="I102" s="51"/>
      <c r="J102" s="61">
        <f t="shared" si="1"/>
        <v>11363.636363636362</v>
      </c>
      <c r="K102" s="65">
        <v>12500</v>
      </c>
      <c r="L102" s="51"/>
      <c r="M102" s="58"/>
      <c r="N102" s="50"/>
      <c r="O102" s="67"/>
    </row>
    <row r="103" spans="1:15" ht="33.75" customHeight="1" x14ac:dyDescent="0.3">
      <c r="A103" s="44"/>
      <c r="B103" s="51" t="s">
        <v>657</v>
      </c>
      <c r="C103" s="46" t="s">
        <v>960</v>
      </c>
      <c r="D103" s="46" t="s">
        <v>1152</v>
      </c>
      <c r="E103" s="47" t="s">
        <v>894</v>
      </c>
      <c r="F103" s="48" t="s">
        <v>1067</v>
      </c>
      <c r="G103" s="51"/>
      <c r="H103" s="57"/>
      <c r="I103" s="51"/>
      <c r="J103" s="61">
        <f t="shared" si="1"/>
        <v>12272.727272727272</v>
      </c>
      <c r="K103" s="65">
        <v>13500</v>
      </c>
      <c r="L103" s="51"/>
      <c r="M103" s="58"/>
      <c r="N103" s="50"/>
      <c r="O103" s="67"/>
    </row>
    <row r="104" spans="1:15" ht="28" x14ac:dyDescent="0.3">
      <c r="A104" s="44"/>
      <c r="B104" s="51" t="s">
        <v>657</v>
      </c>
      <c r="C104" s="46" t="s">
        <v>960</v>
      </c>
      <c r="D104" s="46" t="s">
        <v>1153</v>
      </c>
      <c r="E104" s="47" t="s">
        <v>894</v>
      </c>
      <c r="F104" s="48" t="s">
        <v>1067</v>
      </c>
      <c r="G104" s="51"/>
      <c r="H104" s="57"/>
      <c r="I104" s="51"/>
      <c r="J104" s="61">
        <f t="shared" si="1"/>
        <v>18636.363636363636</v>
      </c>
      <c r="K104" s="65">
        <v>20500</v>
      </c>
      <c r="L104" s="51"/>
      <c r="M104" s="58"/>
      <c r="N104" s="50"/>
      <c r="O104" s="67"/>
    </row>
    <row r="105" spans="1:15" ht="28" x14ac:dyDescent="0.3">
      <c r="A105" s="44"/>
      <c r="B105" s="51" t="s">
        <v>657</v>
      </c>
      <c r="C105" s="46" t="s">
        <v>961</v>
      </c>
      <c r="D105" s="46" t="s">
        <v>1068</v>
      </c>
      <c r="E105" s="47" t="s">
        <v>965</v>
      </c>
      <c r="F105" s="48"/>
      <c r="G105" s="51"/>
      <c r="H105" s="57"/>
      <c r="I105" s="51"/>
      <c r="J105" s="61">
        <v>0</v>
      </c>
      <c r="K105" s="65"/>
      <c r="L105" s="51"/>
      <c r="M105" s="58"/>
      <c r="N105" s="54"/>
    </row>
    <row r="106" spans="1:15" ht="28" x14ac:dyDescent="0.3">
      <c r="A106" s="44"/>
      <c r="B106" s="51" t="s">
        <v>657</v>
      </c>
      <c r="C106" s="46" t="s">
        <v>961</v>
      </c>
      <c r="D106" s="46" t="s">
        <v>1069</v>
      </c>
      <c r="E106" s="47" t="s">
        <v>965</v>
      </c>
      <c r="F106" s="48"/>
      <c r="G106" s="51"/>
      <c r="H106" s="57"/>
      <c r="I106" s="51"/>
      <c r="J106" s="61">
        <v>0</v>
      </c>
      <c r="K106" s="65"/>
      <c r="L106" s="51"/>
      <c r="M106" s="58"/>
      <c r="N106" s="54"/>
    </row>
    <row r="107" spans="1:15" ht="81.75" customHeight="1" x14ac:dyDescent="0.3">
      <c r="A107" s="44"/>
      <c r="B107" s="51" t="s">
        <v>657</v>
      </c>
      <c r="C107" s="46" t="s">
        <v>961</v>
      </c>
      <c r="D107" s="46" t="s">
        <v>1070</v>
      </c>
      <c r="E107" s="47" t="s">
        <v>965</v>
      </c>
      <c r="F107" s="48" t="s">
        <v>975</v>
      </c>
      <c r="G107" s="51"/>
      <c r="H107" s="57"/>
      <c r="I107" s="51"/>
      <c r="J107" s="61">
        <v>0</v>
      </c>
      <c r="K107" s="65"/>
      <c r="L107" s="51"/>
      <c r="M107" s="58"/>
      <c r="N107" s="54"/>
    </row>
    <row r="108" spans="1:15" ht="70" x14ac:dyDescent="0.3">
      <c r="A108" s="44"/>
      <c r="B108" s="51" t="s">
        <v>657</v>
      </c>
      <c r="C108" s="46" t="s">
        <v>961</v>
      </c>
      <c r="D108" s="46" t="s">
        <v>1071</v>
      </c>
      <c r="E108" s="47" t="s">
        <v>965</v>
      </c>
      <c r="F108" s="48" t="s">
        <v>975</v>
      </c>
      <c r="G108" s="51"/>
      <c r="H108" s="57"/>
      <c r="I108" s="51"/>
      <c r="J108" s="61">
        <v>0</v>
      </c>
      <c r="K108" s="64"/>
      <c r="L108" s="51"/>
      <c r="M108" s="58"/>
      <c r="N108" s="54"/>
    </row>
    <row r="109" spans="1:15" ht="56" x14ac:dyDescent="0.3">
      <c r="A109" s="44"/>
      <c r="B109" s="51" t="s">
        <v>657</v>
      </c>
      <c r="C109" s="46" t="s">
        <v>961</v>
      </c>
      <c r="D109" s="46" t="s">
        <v>1072</v>
      </c>
      <c r="E109" s="47" t="s">
        <v>965</v>
      </c>
      <c r="F109" s="48" t="s">
        <v>1073</v>
      </c>
      <c r="G109" s="51"/>
      <c r="H109" s="57"/>
      <c r="I109" s="51"/>
      <c r="J109" s="61">
        <v>0</v>
      </c>
      <c r="K109" s="64"/>
      <c r="L109" s="51"/>
      <c r="M109" s="58"/>
      <c r="N109" s="54"/>
    </row>
    <row r="110" spans="1:15" ht="42" x14ac:dyDescent="0.3">
      <c r="A110" s="44"/>
      <c r="B110" s="51" t="s">
        <v>657</v>
      </c>
      <c r="C110" s="46" t="s">
        <v>142</v>
      </c>
      <c r="D110" s="46" t="s">
        <v>1074</v>
      </c>
      <c r="E110" s="47" t="s">
        <v>970</v>
      </c>
      <c r="F110" s="48" t="s">
        <v>1075</v>
      </c>
      <c r="G110" s="51"/>
      <c r="H110" s="57" t="s">
        <v>1165</v>
      </c>
      <c r="I110" s="51"/>
      <c r="J110" s="61">
        <v>9545</v>
      </c>
      <c r="K110" s="64">
        <v>10000</v>
      </c>
      <c r="L110" s="51"/>
      <c r="M110" s="58"/>
      <c r="N110" s="54"/>
      <c r="O110" s="67"/>
    </row>
    <row r="111" spans="1:15" ht="42" x14ac:dyDescent="0.3">
      <c r="A111" s="44"/>
      <c r="B111" s="51" t="s">
        <v>657</v>
      </c>
      <c r="C111" s="46" t="s">
        <v>142</v>
      </c>
      <c r="D111" s="46" t="s">
        <v>1076</v>
      </c>
      <c r="E111" s="47" t="s">
        <v>970</v>
      </c>
      <c r="F111" s="48" t="s">
        <v>1077</v>
      </c>
      <c r="G111" s="51"/>
      <c r="H111" s="57" t="s">
        <v>1165</v>
      </c>
      <c r="I111" s="51"/>
      <c r="J111" s="61">
        <v>13888.888888888889</v>
      </c>
      <c r="K111" s="64">
        <v>15000</v>
      </c>
      <c r="L111" s="51"/>
      <c r="M111" s="58"/>
      <c r="N111" s="50"/>
      <c r="O111" s="67"/>
    </row>
    <row r="112" spans="1:15" ht="42" x14ac:dyDescent="0.3">
      <c r="A112" s="44"/>
      <c r="B112" s="51" t="s">
        <v>657</v>
      </c>
      <c r="C112" s="46" t="s">
        <v>142</v>
      </c>
      <c r="D112" s="46" t="s">
        <v>1078</v>
      </c>
      <c r="E112" s="47" t="s">
        <v>970</v>
      </c>
      <c r="F112" s="48" t="s">
        <v>1077</v>
      </c>
      <c r="G112" s="51"/>
      <c r="H112" s="57" t="s">
        <v>1165</v>
      </c>
      <c r="I112" s="51"/>
      <c r="J112" s="61">
        <v>18518.518518518518</v>
      </c>
      <c r="K112" s="64">
        <v>20000</v>
      </c>
      <c r="L112" s="51"/>
      <c r="M112" s="58"/>
      <c r="N112" s="54"/>
      <c r="O112" s="67"/>
    </row>
    <row r="113" spans="1:15" ht="42" x14ac:dyDescent="0.3">
      <c r="A113" s="44"/>
      <c r="B113" s="51" t="s">
        <v>657</v>
      </c>
      <c r="C113" s="46" t="s">
        <v>142</v>
      </c>
      <c r="D113" s="46" t="s">
        <v>1079</v>
      </c>
      <c r="E113" s="47" t="s">
        <v>970</v>
      </c>
      <c r="F113" s="48"/>
      <c r="G113" s="51"/>
      <c r="H113" s="57" t="s">
        <v>1165</v>
      </c>
      <c r="I113" s="51"/>
      <c r="J113" s="61">
        <v>14814.814814814814</v>
      </c>
      <c r="K113" s="64">
        <v>16000</v>
      </c>
      <c r="L113" s="51"/>
      <c r="M113" s="58"/>
      <c r="N113" s="50"/>
      <c r="O113" s="67"/>
    </row>
    <row r="114" spans="1:15" ht="42" x14ac:dyDescent="0.3">
      <c r="A114" s="44"/>
      <c r="B114" s="51" t="s">
        <v>657</v>
      </c>
      <c r="C114" s="46" t="s">
        <v>142</v>
      </c>
      <c r="D114" s="46" t="s">
        <v>1080</v>
      </c>
      <c r="E114" s="47" t="s">
        <v>970</v>
      </c>
      <c r="F114" s="48"/>
      <c r="G114" s="51"/>
      <c r="H114" s="57" t="s">
        <v>1165</v>
      </c>
      <c r="I114" s="51"/>
      <c r="J114" s="61">
        <v>18518.518518518518</v>
      </c>
      <c r="K114" s="64">
        <v>20000</v>
      </c>
      <c r="L114" s="51"/>
      <c r="M114" s="58"/>
      <c r="N114" s="50"/>
      <c r="O114" s="67"/>
    </row>
    <row r="115" spans="1:15" ht="42" x14ac:dyDescent="0.3">
      <c r="A115" s="44"/>
      <c r="B115" s="51" t="s">
        <v>657</v>
      </c>
      <c r="C115" s="46" t="s">
        <v>142</v>
      </c>
      <c r="D115" s="46" t="s">
        <v>1081</v>
      </c>
      <c r="E115" s="47" t="s">
        <v>970</v>
      </c>
      <c r="F115" s="48"/>
      <c r="G115" s="51"/>
      <c r="H115" s="57" t="s">
        <v>1165</v>
      </c>
      <c r="I115" s="51"/>
      <c r="J115" s="61">
        <v>9259.2592592592591</v>
      </c>
      <c r="K115" s="64">
        <v>10000</v>
      </c>
      <c r="L115" s="51"/>
      <c r="M115" s="58"/>
      <c r="N115" s="50"/>
      <c r="O115" s="67"/>
    </row>
    <row r="116" spans="1:15" ht="42" x14ac:dyDescent="0.3">
      <c r="A116" s="44"/>
      <c r="B116" s="51" t="s">
        <v>657</v>
      </c>
      <c r="C116" s="46" t="s">
        <v>142</v>
      </c>
      <c r="D116" s="46" t="s">
        <v>1082</v>
      </c>
      <c r="E116" s="47" t="s">
        <v>970</v>
      </c>
      <c r="F116" s="48"/>
      <c r="G116" s="51"/>
      <c r="H116" s="57" t="s">
        <v>1165</v>
      </c>
      <c r="I116" s="51"/>
      <c r="J116" s="61">
        <v>46296.296296296292</v>
      </c>
      <c r="K116" s="64">
        <v>50000</v>
      </c>
      <c r="L116" s="51"/>
      <c r="M116" s="58"/>
      <c r="N116" s="53"/>
      <c r="O116" s="67"/>
    </row>
    <row r="117" spans="1:15" ht="42" x14ac:dyDescent="0.3">
      <c r="A117" s="44"/>
      <c r="B117" s="51" t="s">
        <v>657</v>
      </c>
      <c r="C117" s="46" t="s">
        <v>142</v>
      </c>
      <c r="D117" s="46" t="s">
        <v>1083</v>
      </c>
      <c r="E117" s="47" t="s">
        <v>970</v>
      </c>
      <c r="F117" s="48"/>
      <c r="G117" s="51"/>
      <c r="H117" s="57" t="s">
        <v>1165</v>
      </c>
      <c r="I117" s="51"/>
      <c r="J117" s="61">
        <v>46296.296296296292</v>
      </c>
      <c r="K117" s="64">
        <v>50000</v>
      </c>
      <c r="L117" s="51"/>
      <c r="M117" s="58"/>
      <c r="N117" s="50"/>
      <c r="O117" s="67"/>
    </row>
    <row r="118" spans="1:15" ht="42" x14ac:dyDescent="0.3">
      <c r="A118" s="44"/>
      <c r="B118" s="51" t="s">
        <v>657</v>
      </c>
      <c r="C118" s="46" t="s">
        <v>142</v>
      </c>
      <c r="D118" s="46" t="s">
        <v>1084</v>
      </c>
      <c r="E118" s="47" t="s">
        <v>970</v>
      </c>
      <c r="F118" s="48"/>
      <c r="G118" s="51"/>
      <c r="H118" s="57" t="s">
        <v>1165</v>
      </c>
      <c r="I118" s="51"/>
      <c r="J118" s="61">
        <v>46296.296296296292</v>
      </c>
      <c r="K118" s="64">
        <v>50000</v>
      </c>
      <c r="L118" s="51"/>
      <c r="M118" s="58"/>
      <c r="N118" s="50"/>
      <c r="O118" s="67"/>
    </row>
    <row r="119" spans="1:15" ht="42" x14ac:dyDescent="0.3">
      <c r="A119" s="44"/>
      <c r="B119" s="51" t="s">
        <v>657</v>
      </c>
      <c r="C119" s="46" t="s">
        <v>142</v>
      </c>
      <c r="D119" s="46" t="s">
        <v>1085</v>
      </c>
      <c r="E119" s="47" t="s">
        <v>967</v>
      </c>
      <c r="F119" s="48"/>
      <c r="G119" s="51"/>
      <c r="H119" s="57" t="s">
        <v>1165</v>
      </c>
      <c r="I119" s="51"/>
      <c r="J119" s="61">
        <v>7407.4074074074069</v>
      </c>
      <c r="K119" s="64">
        <v>8000</v>
      </c>
      <c r="L119" s="51"/>
      <c r="M119" s="58"/>
      <c r="N119" s="50"/>
      <c r="O119" s="67"/>
    </row>
    <row r="120" spans="1:15" ht="42" x14ac:dyDescent="0.3">
      <c r="A120" s="44"/>
      <c r="B120" s="51" t="s">
        <v>657</v>
      </c>
      <c r="C120" s="46" t="s">
        <v>142</v>
      </c>
      <c r="D120" s="46" t="s">
        <v>1086</v>
      </c>
      <c r="E120" s="47" t="s">
        <v>967</v>
      </c>
      <c r="F120" s="48"/>
      <c r="G120" s="51"/>
      <c r="H120" s="57" t="s">
        <v>1165</v>
      </c>
      <c r="I120" s="51"/>
      <c r="J120" s="61">
        <v>7407.4074074074069</v>
      </c>
      <c r="K120" s="64">
        <v>8000</v>
      </c>
      <c r="L120" s="51"/>
      <c r="M120" s="58"/>
      <c r="N120" s="50"/>
      <c r="O120" s="67"/>
    </row>
    <row r="121" spans="1:15" ht="42" x14ac:dyDescent="0.3">
      <c r="A121" s="44"/>
      <c r="B121" s="51" t="s">
        <v>657</v>
      </c>
      <c r="C121" s="46" t="s">
        <v>142</v>
      </c>
      <c r="D121" s="46" t="s">
        <v>1087</v>
      </c>
      <c r="E121" s="47" t="s">
        <v>967</v>
      </c>
      <c r="F121" s="48"/>
      <c r="G121" s="51"/>
      <c r="H121" s="57" t="s">
        <v>1165</v>
      </c>
      <c r="I121" s="51"/>
      <c r="J121" s="61">
        <v>32407.407407407405</v>
      </c>
      <c r="K121" s="64">
        <v>35000</v>
      </c>
      <c r="L121" s="51"/>
      <c r="M121" s="58"/>
      <c r="N121" s="50"/>
      <c r="O121" s="67"/>
    </row>
    <row r="122" spans="1:15" ht="42" x14ac:dyDescent="0.3">
      <c r="A122" s="44"/>
      <c r="B122" s="51" t="s">
        <v>657</v>
      </c>
      <c r="C122" s="46" t="s">
        <v>142</v>
      </c>
      <c r="D122" s="46" t="s">
        <v>1088</v>
      </c>
      <c r="E122" s="47" t="s">
        <v>974</v>
      </c>
      <c r="F122" s="48"/>
      <c r="G122" s="51"/>
      <c r="H122" s="57" t="s">
        <v>1165</v>
      </c>
      <c r="I122" s="51"/>
      <c r="J122" s="61">
        <v>1018518.5185185184</v>
      </c>
      <c r="K122" s="64">
        <v>1100000</v>
      </c>
      <c r="L122" s="51"/>
      <c r="M122" s="58"/>
      <c r="N122" s="50"/>
      <c r="O122" s="67"/>
    </row>
    <row r="123" spans="1:15" ht="42" x14ac:dyDescent="0.3">
      <c r="A123" s="44"/>
      <c r="B123" s="51" t="s">
        <v>657</v>
      </c>
      <c r="C123" s="46" t="s">
        <v>142</v>
      </c>
      <c r="D123" s="46" t="s">
        <v>1089</v>
      </c>
      <c r="E123" s="47" t="s">
        <v>968</v>
      </c>
      <c r="F123" s="48"/>
      <c r="G123" s="51"/>
      <c r="H123" s="57" t="s">
        <v>1165</v>
      </c>
      <c r="I123" s="51"/>
      <c r="J123" s="61">
        <v>6481.4814814814808</v>
      </c>
      <c r="K123" s="64">
        <v>7000</v>
      </c>
      <c r="L123" s="51"/>
      <c r="M123" s="58"/>
      <c r="N123" s="50"/>
      <c r="O123" s="67"/>
    </row>
    <row r="124" spans="1:15" ht="42" x14ac:dyDescent="0.3">
      <c r="A124" s="44"/>
      <c r="B124" s="51" t="s">
        <v>657</v>
      </c>
      <c r="C124" s="46" t="s">
        <v>142</v>
      </c>
      <c r="D124" s="46" t="s">
        <v>1090</v>
      </c>
      <c r="E124" s="47" t="s">
        <v>967</v>
      </c>
      <c r="F124" s="48"/>
      <c r="G124" s="51"/>
      <c r="H124" s="57" t="s">
        <v>1165</v>
      </c>
      <c r="I124" s="51"/>
      <c r="J124" s="61">
        <v>55555.555555555555</v>
      </c>
      <c r="K124" s="64">
        <v>60000</v>
      </c>
      <c r="L124" s="51"/>
      <c r="M124" s="58"/>
      <c r="N124" s="54"/>
      <c r="O124" s="67"/>
    </row>
    <row r="125" spans="1:15" ht="42" x14ac:dyDescent="0.3">
      <c r="A125" s="44"/>
      <c r="B125" s="51" t="s">
        <v>657</v>
      </c>
      <c r="C125" s="46" t="s">
        <v>142</v>
      </c>
      <c r="D125" s="46" t="s">
        <v>1091</v>
      </c>
      <c r="E125" s="47" t="s">
        <v>967</v>
      </c>
      <c r="F125" s="48"/>
      <c r="G125" s="51"/>
      <c r="H125" s="57" t="s">
        <v>1165</v>
      </c>
      <c r="I125" s="51"/>
      <c r="J125" s="61">
        <v>41666.666666666664</v>
      </c>
      <c r="K125" s="64">
        <v>45000</v>
      </c>
      <c r="L125" s="51"/>
      <c r="M125" s="58"/>
      <c r="N125" s="54"/>
      <c r="O125" s="67"/>
    </row>
    <row r="126" spans="1:15" ht="42" x14ac:dyDescent="0.3">
      <c r="A126" s="44"/>
      <c r="B126" s="51" t="s">
        <v>657</v>
      </c>
      <c r="C126" s="46" t="s">
        <v>142</v>
      </c>
      <c r="D126" s="46" t="s">
        <v>1092</v>
      </c>
      <c r="E126" s="47" t="s">
        <v>967</v>
      </c>
      <c r="F126" s="48"/>
      <c r="G126" s="51"/>
      <c r="H126" s="57" t="s">
        <v>1165</v>
      </c>
      <c r="I126" s="51"/>
      <c r="J126" s="61">
        <v>78703.703703703693</v>
      </c>
      <c r="K126" s="64">
        <v>85000</v>
      </c>
      <c r="L126" s="51"/>
      <c r="M126" s="58"/>
      <c r="N126" s="54"/>
      <c r="O126" s="67"/>
    </row>
    <row r="127" spans="1:15" ht="42" x14ac:dyDescent="0.3">
      <c r="A127" s="44"/>
      <c r="B127" s="51" t="s">
        <v>657</v>
      </c>
      <c r="C127" s="46" t="s">
        <v>142</v>
      </c>
      <c r="D127" s="46" t="s">
        <v>1093</v>
      </c>
      <c r="E127" s="47" t="s">
        <v>967</v>
      </c>
      <c r="F127" s="48"/>
      <c r="G127" s="51"/>
      <c r="H127" s="57" t="s">
        <v>1165</v>
      </c>
      <c r="I127" s="51"/>
      <c r="J127" s="61">
        <v>92592.592592592584</v>
      </c>
      <c r="K127" s="64">
        <v>100000</v>
      </c>
      <c r="L127" s="51"/>
      <c r="M127" s="58"/>
      <c r="N127" s="50"/>
      <c r="O127" s="67"/>
    </row>
    <row r="128" spans="1:15" ht="42" x14ac:dyDescent="0.3">
      <c r="A128" s="44"/>
      <c r="B128" s="51" t="s">
        <v>657</v>
      </c>
      <c r="C128" s="46" t="s">
        <v>142</v>
      </c>
      <c r="D128" s="46" t="s">
        <v>1094</v>
      </c>
      <c r="E128" s="47" t="s">
        <v>964</v>
      </c>
      <c r="F128" s="48"/>
      <c r="G128" s="51"/>
      <c r="H128" s="57" t="s">
        <v>1165</v>
      </c>
      <c r="I128" s="51"/>
      <c r="J128" s="61">
        <v>6018.5185185185182</v>
      </c>
      <c r="K128" s="64">
        <v>6500</v>
      </c>
      <c r="L128" s="51"/>
      <c r="M128" s="58"/>
      <c r="N128" s="50"/>
      <c r="O128" s="67"/>
    </row>
    <row r="129" spans="1:15" ht="42" x14ac:dyDescent="0.3">
      <c r="A129" s="44"/>
      <c r="B129" s="51" t="s">
        <v>657</v>
      </c>
      <c r="C129" s="46" t="s">
        <v>142</v>
      </c>
      <c r="D129" s="46" t="s">
        <v>1095</v>
      </c>
      <c r="E129" s="47" t="s">
        <v>964</v>
      </c>
      <c r="F129" s="48"/>
      <c r="G129" s="51"/>
      <c r="H129" s="57" t="s">
        <v>1165</v>
      </c>
      <c r="I129" s="51"/>
      <c r="J129" s="61">
        <v>4629.6296296296296</v>
      </c>
      <c r="K129" s="64">
        <v>5000</v>
      </c>
      <c r="L129" s="51"/>
      <c r="M129" s="58"/>
      <c r="N129" s="50"/>
      <c r="O129" s="67"/>
    </row>
    <row r="130" spans="1:15" ht="42" x14ac:dyDescent="0.3">
      <c r="A130" s="44"/>
      <c r="B130" s="51" t="s">
        <v>657</v>
      </c>
      <c r="C130" s="46" t="s">
        <v>142</v>
      </c>
      <c r="D130" s="46" t="s">
        <v>1096</v>
      </c>
      <c r="E130" s="47" t="s">
        <v>964</v>
      </c>
      <c r="F130" s="48"/>
      <c r="G130" s="51"/>
      <c r="H130" s="57" t="s">
        <v>1165</v>
      </c>
      <c r="I130" s="51"/>
      <c r="J130" s="61">
        <v>6018.5185185185182</v>
      </c>
      <c r="K130" s="64">
        <v>6500</v>
      </c>
      <c r="L130" s="51"/>
      <c r="M130" s="58"/>
      <c r="N130" s="50"/>
      <c r="O130" s="67"/>
    </row>
    <row r="131" spans="1:15" ht="42" x14ac:dyDescent="0.3">
      <c r="A131" s="44"/>
      <c r="B131" s="51" t="s">
        <v>657</v>
      </c>
      <c r="C131" s="46" t="s">
        <v>142</v>
      </c>
      <c r="D131" s="46" t="s">
        <v>1097</v>
      </c>
      <c r="E131" s="47" t="s">
        <v>964</v>
      </c>
      <c r="F131" s="48"/>
      <c r="G131" s="51"/>
      <c r="H131" s="57" t="s">
        <v>1165</v>
      </c>
      <c r="I131" s="51"/>
      <c r="J131" s="61">
        <v>16666.666666666664</v>
      </c>
      <c r="K131" s="64">
        <v>18000</v>
      </c>
      <c r="L131" s="51"/>
      <c r="M131" s="58"/>
      <c r="N131" s="50"/>
      <c r="O131" s="67"/>
    </row>
    <row r="132" spans="1:15" ht="42" x14ac:dyDescent="0.3">
      <c r="A132" s="44"/>
      <c r="B132" s="51" t="s">
        <v>657</v>
      </c>
      <c r="C132" s="46" t="s">
        <v>142</v>
      </c>
      <c r="D132" s="46" t="s">
        <v>1098</v>
      </c>
      <c r="E132" s="47" t="s">
        <v>964</v>
      </c>
      <c r="F132" s="48"/>
      <c r="G132" s="51"/>
      <c r="H132" s="57" t="s">
        <v>1165</v>
      </c>
      <c r="I132" s="51"/>
      <c r="J132" s="61">
        <v>4166.6666666666661</v>
      </c>
      <c r="K132" s="64">
        <v>4500</v>
      </c>
      <c r="L132" s="51"/>
      <c r="M132" s="58"/>
      <c r="N132" s="50"/>
      <c r="O132" s="67"/>
    </row>
    <row r="133" spans="1:15" ht="42" x14ac:dyDescent="0.3">
      <c r="A133" s="44"/>
      <c r="B133" s="51" t="s">
        <v>657</v>
      </c>
      <c r="C133" s="46" t="s">
        <v>142</v>
      </c>
      <c r="D133" s="46" t="s">
        <v>1099</v>
      </c>
      <c r="E133" s="47" t="s">
        <v>964</v>
      </c>
      <c r="F133" s="48"/>
      <c r="G133" s="51"/>
      <c r="H133" s="57" t="s">
        <v>1165</v>
      </c>
      <c r="I133" s="51"/>
      <c r="J133" s="61">
        <v>5740.74074074074</v>
      </c>
      <c r="K133" s="64">
        <v>6200</v>
      </c>
      <c r="L133" s="51"/>
      <c r="M133" s="58"/>
      <c r="N133" s="50"/>
      <c r="O133" s="67"/>
    </row>
    <row r="134" spans="1:15" ht="42" x14ac:dyDescent="0.3">
      <c r="A134" s="44"/>
      <c r="B134" s="51" t="s">
        <v>657</v>
      </c>
      <c r="C134" s="46" t="s">
        <v>142</v>
      </c>
      <c r="D134" s="46" t="s">
        <v>1100</v>
      </c>
      <c r="E134" s="47" t="s">
        <v>964</v>
      </c>
      <c r="F134" s="48"/>
      <c r="G134" s="51"/>
      <c r="H134" s="57" t="s">
        <v>1165</v>
      </c>
      <c r="I134" s="51"/>
      <c r="J134" s="61">
        <v>7407.4074074074069</v>
      </c>
      <c r="K134" s="64">
        <v>8000</v>
      </c>
      <c r="L134" s="51"/>
      <c r="M134" s="58"/>
      <c r="N134" s="50"/>
      <c r="O134" s="67"/>
    </row>
    <row r="135" spans="1:15" ht="42" x14ac:dyDescent="0.3">
      <c r="A135" s="44"/>
      <c r="B135" s="51" t="s">
        <v>657</v>
      </c>
      <c r="C135" s="46" t="s">
        <v>142</v>
      </c>
      <c r="D135" s="46" t="s">
        <v>1101</v>
      </c>
      <c r="E135" s="47" t="s">
        <v>964</v>
      </c>
      <c r="F135" s="48"/>
      <c r="G135" s="51"/>
      <c r="H135" s="57" t="s">
        <v>1165</v>
      </c>
      <c r="I135" s="51"/>
      <c r="J135" s="61">
        <v>9259.2592592592591</v>
      </c>
      <c r="K135" s="64">
        <v>10000</v>
      </c>
      <c r="L135" s="51"/>
      <c r="M135" s="58"/>
      <c r="N135" s="50"/>
      <c r="O135" s="67"/>
    </row>
    <row r="136" spans="1:15" ht="42" x14ac:dyDescent="0.3">
      <c r="A136" s="44"/>
      <c r="B136" s="51" t="s">
        <v>657</v>
      </c>
      <c r="C136" s="46" t="s">
        <v>142</v>
      </c>
      <c r="D136" s="46" t="s">
        <v>1102</v>
      </c>
      <c r="E136" s="47" t="s">
        <v>964</v>
      </c>
      <c r="F136" s="48"/>
      <c r="G136" s="51"/>
      <c r="H136" s="57" t="s">
        <v>1165</v>
      </c>
      <c r="I136" s="51"/>
      <c r="J136" s="61">
        <v>12500</v>
      </c>
      <c r="K136" s="64">
        <v>13500</v>
      </c>
      <c r="L136" s="51"/>
      <c r="M136" s="58"/>
      <c r="N136" s="50"/>
      <c r="O136" s="67"/>
    </row>
    <row r="137" spans="1:15" ht="42" x14ac:dyDescent="0.3">
      <c r="A137" s="44"/>
      <c r="B137" s="51" t="s">
        <v>657</v>
      </c>
      <c r="C137" s="46" t="s">
        <v>142</v>
      </c>
      <c r="D137" s="46" t="s">
        <v>1103</v>
      </c>
      <c r="E137" s="47" t="s">
        <v>964</v>
      </c>
      <c r="F137" s="48"/>
      <c r="G137" s="51"/>
      <c r="H137" s="57" t="s">
        <v>1165</v>
      </c>
      <c r="I137" s="51"/>
      <c r="J137" s="61">
        <v>13981.48148148148</v>
      </c>
      <c r="K137" s="64">
        <v>15100</v>
      </c>
      <c r="L137" s="51"/>
      <c r="M137" s="58"/>
      <c r="N137" s="54"/>
      <c r="O137" s="67"/>
    </row>
    <row r="138" spans="1:15" ht="42" x14ac:dyDescent="0.3">
      <c r="A138" s="44"/>
      <c r="B138" s="51" t="s">
        <v>657</v>
      </c>
      <c r="C138" s="46" t="s">
        <v>142</v>
      </c>
      <c r="D138" s="46" t="s">
        <v>1104</v>
      </c>
      <c r="E138" s="47" t="s">
        <v>964</v>
      </c>
      <c r="F138" s="48"/>
      <c r="G138" s="51"/>
      <c r="H138" s="57" t="s">
        <v>1165</v>
      </c>
      <c r="I138" s="51"/>
      <c r="J138" s="61">
        <v>19259.259259259259</v>
      </c>
      <c r="K138" s="64">
        <v>20800</v>
      </c>
      <c r="L138" s="51"/>
      <c r="M138" s="58"/>
      <c r="N138" s="50"/>
      <c r="O138" s="67"/>
    </row>
    <row r="139" spans="1:15" ht="42" x14ac:dyDescent="0.3">
      <c r="A139" s="44"/>
      <c r="B139" s="51" t="s">
        <v>657</v>
      </c>
      <c r="C139" s="46" t="s">
        <v>142</v>
      </c>
      <c r="D139" s="46" t="s">
        <v>1105</v>
      </c>
      <c r="E139" s="47" t="s">
        <v>964</v>
      </c>
      <c r="F139" s="48"/>
      <c r="G139" s="51"/>
      <c r="H139" s="57" t="s">
        <v>1165</v>
      </c>
      <c r="I139" s="51"/>
      <c r="J139" s="61">
        <v>20555.555555555555</v>
      </c>
      <c r="K139" s="64">
        <v>22200</v>
      </c>
      <c r="L139" s="51"/>
      <c r="M139" s="58"/>
      <c r="N139" s="54"/>
      <c r="O139" s="67"/>
    </row>
    <row r="140" spans="1:15" ht="42" x14ac:dyDescent="0.3">
      <c r="A140" s="44"/>
      <c r="B140" s="51" t="s">
        <v>657</v>
      </c>
      <c r="C140" s="46" t="s">
        <v>142</v>
      </c>
      <c r="D140" s="46" t="s">
        <v>1106</v>
      </c>
      <c r="E140" s="47" t="s">
        <v>970</v>
      </c>
      <c r="F140" s="48"/>
      <c r="G140" s="51"/>
      <c r="H140" s="57" t="s">
        <v>1165</v>
      </c>
      <c r="I140" s="51"/>
      <c r="J140" s="61">
        <v>324074.07407407404</v>
      </c>
      <c r="K140" s="64">
        <v>350000</v>
      </c>
      <c r="L140" s="51"/>
      <c r="M140" s="58"/>
      <c r="N140" s="53"/>
      <c r="O140" s="67"/>
    </row>
    <row r="141" spans="1:15" ht="42" x14ac:dyDescent="0.3">
      <c r="A141" s="44"/>
      <c r="B141" s="51" t="s">
        <v>657</v>
      </c>
      <c r="C141" s="46" t="s">
        <v>142</v>
      </c>
      <c r="D141" s="46" t="s">
        <v>1107</v>
      </c>
      <c r="E141" s="47" t="s">
        <v>970</v>
      </c>
      <c r="F141" s="48" t="s">
        <v>1108</v>
      </c>
      <c r="G141" s="51"/>
      <c r="H141" s="57" t="s">
        <v>1165</v>
      </c>
      <c r="I141" s="51"/>
      <c r="J141" s="61">
        <v>83333.333333333328</v>
      </c>
      <c r="K141" s="64">
        <v>90000</v>
      </c>
      <c r="L141" s="51"/>
      <c r="M141" s="58"/>
      <c r="N141" s="54"/>
      <c r="O141" s="67"/>
    </row>
    <row r="142" spans="1:15" ht="42" x14ac:dyDescent="0.3">
      <c r="A142" s="44"/>
      <c r="B142" s="51" t="s">
        <v>657</v>
      </c>
      <c r="C142" s="46" t="s">
        <v>142</v>
      </c>
      <c r="D142" s="46" t="s">
        <v>1109</v>
      </c>
      <c r="E142" s="47" t="s">
        <v>970</v>
      </c>
      <c r="F142" s="48" t="s">
        <v>1108</v>
      </c>
      <c r="G142" s="51"/>
      <c r="H142" s="57" t="s">
        <v>1165</v>
      </c>
      <c r="I142" s="51"/>
      <c r="J142" s="61">
        <v>83333.333333333328</v>
      </c>
      <c r="K142" s="64">
        <v>90000</v>
      </c>
      <c r="L142" s="51"/>
      <c r="M142" s="58"/>
      <c r="N142" s="54"/>
      <c r="O142" s="67"/>
    </row>
    <row r="143" spans="1:15" ht="42" x14ac:dyDescent="0.3">
      <c r="A143" s="44"/>
      <c r="B143" s="51" t="s">
        <v>657</v>
      </c>
      <c r="C143" s="46" t="s">
        <v>142</v>
      </c>
      <c r="D143" s="46" t="s">
        <v>1110</v>
      </c>
      <c r="E143" s="47" t="s">
        <v>970</v>
      </c>
      <c r="F143" s="48" t="s">
        <v>1108</v>
      </c>
      <c r="G143" s="51"/>
      <c r="H143" s="57" t="s">
        <v>1165</v>
      </c>
      <c r="I143" s="51"/>
      <c r="J143" s="61">
        <v>259259.25925925924</v>
      </c>
      <c r="K143" s="64">
        <v>280000</v>
      </c>
      <c r="L143" s="51"/>
      <c r="M143" s="58"/>
      <c r="N143" s="54"/>
      <c r="O143" s="67"/>
    </row>
    <row r="144" spans="1:15" ht="93.75" customHeight="1" x14ac:dyDescent="0.3">
      <c r="A144" s="44"/>
      <c r="B144" s="51" t="s">
        <v>657</v>
      </c>
      <c r="C144" s="46" t="s">
        <v>895</v>
      </c>
      <c r="D144" s="46" t="s">
        <v>1111</v>
      </c>
      <c r="E144" s="47" t="s">
        <v>963</v>
      </c>
      <c r="F144" s="48"/>
      <c r="G144" s="51"/>
      <c r="H144" s="57" t="s">
        <v>1144</v>
      </c>
      <c r="I144" s="51"/>
      <c r="J144" s="61">
        <f>K144/1.1</f>
        <v>88181.818181818177</v>
      </c>
      <c r="K144" s="64">
        <v>97000</v>
      </c>
      <c r="L144" s="51"/>
      <c r="M144" s="58"/>
      <c r="N144" s="55"/>
    </row>
    <row r="145" spans="1:14" ht="93.75" customHeight="1" x14ac:dyDescent="0.3">
      <c r="A145" s="44"/>
      <c r="B145" s="51" t="s">
        <v>657</v>
      </c>
      <c r="C145" s="46" t="s">
        <v>895</v>
      </c>
      <c r="D145" s="46" t="s">
        <v>1112</v>
      </c>
      <c r="E145" s="47" t="s">
        <v>963</v>
      </c>
      <c r="F145" s="48"/>
      <c r="G145" s="51"/>
      <c r="H145" s="57" t="s">
        <v>1144</v>
      </c>
      <c r="I145" s="51"/>
      <c r="J145" s="61">
        <f t="shared" ref="J145:J149" si="2">K145/1.1</f>
        <v>111818.18181818181</v>
      </c>
      <c r="K145" s="64">
        <v>123000</v>
      </c>
      <c r="L145" s="51"/>
      <c r="M145" s="58"/>
      <c r="N145" s="50"/>
    </row>
    <row r="146" spans="1:14" ht="93.75" customHeight="1" x14ac:dyDescent="0.3">
      <c r="A146" s="44"/>
      <c r="B146" s="51" t="s">
        <v>657</v>
      </c>
      <c r="C146" s="46" t="s">
        <v>895</v>
      </c>
      <c r="D146" s="46" t="s">
        <v>1113</v>
      </c>
      <c r="E146" s="47" t="s">
        <v>963</v>
      </c>
      <c r="F146" s="48"/>
      <c r="G146" s="51"/>
      <c r="H146" s="57" t="s">
        <v>1144</v>
      </c>
      <c r="I146" s="51"/>
      <c r="J146" s="61">
        <f t="shared" si="2"/>
        <v>140909.09090909091</v>
      </c>
      <c r="K146" s="64">
        <v>155000</v>
      </c>
      <c r="L146" s="51"/>
      <c r="M146" s="58"/>
      <c r="N146" s="50"/>
    </row>
    <row r="147" spans="1:14" ht="93.75" customHeight="1" x14ac:dyDescent="0.3">
      <c r="A147" s="44"/>
      <c r="B147" s="51" t="s">
        <v>657</v>
      </c>
      <c r="C147" s="46" t="s">
        <v>895</v>
      </c>
      <c r="D147" s="46" t="s">
        <v>1114</v>
      </c>
      <c r="E147" s="47" t="s">
        <v>963</v>
      </c>
      <c r="F147" s="48"/>
      <c r="G147" s="51"/>
      <c r="H147" s="57" t="s">
        <v>1144</v>
      </c>
      <c r="I147" s="51"/>
      <c r="J147" s="61">
        <f t="shared" si="2"/>
        <v>177272.72727272726</v>
      </c>
      <c r="K147" s="64">
        <v>195000</v>
      </c>
      <c r="L147" s="51"/>
      <c r="M147" s="58"/>
      <c r="N147" s="50"/>
    </row>
    <row r="148" spans="1:14" ht="93.75" customHeight="1" x14ac:dyDescent="0.3">
      <c r="A148" s="44"/>
      <c r="B148" s="51" t="s">
        <v>657</v>
      </c>
      <c r="C148" s="46" t="s">
        <v>895</v>
      </c>
      <c r="D148" s="46" t="s">
        <v>1115</v>
      </c>
      <c r="E148" s="47" t="s">
        <v>963</v>
      </c>
      <c r="F148" s="48"/>
      <c r="G148" s="51"/>
      <c r="H148" s="57" t="s">
        <v>1144</v>
      </c>
      <c r="I148" s="51"/>
      <c r="J148" s="61">
        <f t="shared" si="2"/>
        <v>202727.27272727271</v>
      </c>
      <c r="K148" s="64">
        <v>223000</v>
      </c>
      <c r="L148" s="51"/>
      <c r="M148" s="58"/>
      <c r="N148" s="53"/>
    </row>
    <row r="149" spans="1:14" ht="93.75" customHeight="1" x14ac:dyDescent="0.3">
      <c r="A149" s="44"/>
      <c r="B149" s="51" t="s">
        <v>657</v>
      </c>
      <c r="C149" s="46" t="s">
        <v>895</v>
      </c>
      <c r="D149" s="46" t="s">
        <v>1116</v>
      </c>
      <c r="E149" s="47" t="s">
        <v>963</v>
      </c>
      <c r="F149" s="48"/>
      <c r="G149" s="51"/>
      <c r="H149" s="57" t="s">
        <v>1144</v>
      </c>
      <c r="I149" s="51"/>
      <c r="J149" s="61">
        <f t="shared" si="2"/>
        <v>252727.27272727271</v>
      </c>
      <c r="K149" s="64">
        <v>278000</v>
      </c>
      <c r="L149" s="51"/>
      <c r="M149" s="58"/>
      <c r="N149" s="50"/>
    </row>
    <row r="150" spans="1:14" ht="28" x14ac:dyDescent="0.3">
      <c r="A150" s="44"/>
      <c r="B150" s="51" t="s">
        <v>657</v>
      </c>
      <c r="C150" s="46" t="s">
        <v>895</v>
      </c>
      <c r="D150" s="46" t="s">
        <v>1167</v>
      </c>
      <c r="E150" s="47" t="s">
        <v>964</v>
      </c>
      <c r="F150" s="48" t="s">
        <v>991</v>
      </c>
      <c r="G150" s="51"/>
      <c r="H150" s="46" t="s">
        <v>1166</v>
      </c>
      <c r="I150" s="51"/>
      <c r="J150" s="61">
        <v>8400</v>
      </c>
      <c r="K150" s="66"/>
      <c r="L150" s="51"/>
      <c r="M150" s="58"/>
      <c r="N150" s="50"/>
    </row>
    <row r="151" spans="1:14" ht="28" x14ac:dyDescent="0.3">
      <c r="A151" s="44"/>
      <c r="B151" s="51" t="s">
        <v>657</v>
      </c>
      <c r="C151" s="46" t="s">
        <v>895</v>
      </c>
      <c r="D151" s="46" t="s">
        <v>1168</v>
      </c>
      <c r="E151" s="47" t="s">
        <v>964</v>
      </c>
      <c r="F151" s="48" t="s">
        <v>991</v>
      </c>
      <c r="G151" s="51"/>
      <c r="H151" s="46" t="s">
        <v>1166</v>
      </c>
      <c r="I151" s="51"/>
      <c r="J151" s="61">
        <v>13900</v>
      </c>
      <c r="K151" s="64"/>
      <c r="L151" s="51"/>
      <c r="M151" s="58"/>
      <c r="N151" s="50"/>
    </row>
    <row r="152" spans="1:14" ht="28" x14ac:dyDescent="0.3">
      <c r="A152" s="44"/>
      <c r="B152" s="51" t="s">
        <v>657</v>
      </c>
      <c r="C152" s="46" t="s">
        <v>895</v>
      </c>
      <c r="D152" s="46" t="s">
        <v>1169</v>
      </c>
      <c r="E152" s="47" t="s">
        <v>964</v>
      </c>
      <c r="F152" s="48" t="s">
        <v>991</v>
      </c>
      <c r="G152" s="51"/>
      <c r="H152" s="46" t="s">
        <v>1166</v>
      </c>
      <c r="I152" s="51"/>
      <c r="J152" s="61">
        <v>17400</v>
      </c>
      <c r="K152" s="64"/>
      <c r="L152" s="51"/>
      <c r="M152" s="58"/>
      <c r="N152" s="50"/>
    </row>
    <row r="153" spans="1:14" ht="28" x14ac:dyDescent="0.3">
      <c r="A153" s="44"/>
      <c r="B153" s="51" t="s">
        <v>657</v>
      </c>
      <c r="C153" s="46" t="s">
        <v>895</v>
      </c>
      <c r="D153" s="46" t="s">
        <v>1170</v>
      </c>
      <c r="E153" s="47" t="s">
        <v>964</v>
      </c>
      <c r="F153" s="48" t="s">
        <v>991</v>
      </c>
      <c r="G153" s="51"/>
      <c r="H153" s="46" t="s">
        <v>1166</v>
      </c>
      <c r="I153" s="51"/>
      <c r="J153" s="61">
        <v>25700</v>
      </c>
      <c r="K153" s="64"/>
      <c r="L153" s="51"/>
      <c r="M153" s="58"/>
      <c r="N153" s="50"/>
    </row>
    <row r="154" spans="1:14" ht="28" x14ac:dyDescent="0.3">
      <c r="A154" s="44"/>
      <c r="B154" s="51" t="s">
        <v>657</v>
      </c>
      <c r="C154" s="46" t="s">
        <v>895</v>
      </c>
      <c r="D154" s="46" t="s">
        <v>1171</v>
      </c>
      <c r="E154" s="47" t="s">
        <v>964</v>
      </c>
      <c r="F154" s="48" t="s">
        <v>991</v>
      </c>
      <c r="G154" s="51"/>
      <c r="H154" s="46" t="s">
        <v>1166</v>
      </c>
      <c r="I154" s="51"/>
      <c r="J154" s="61">
        <v>34300</v>
      </c>
      <c r="K154" s="64"/>
      <c r="L154" s="51"/>
      <c r="M154" s="58"/>
      <c r="N154" s="53"/>
    </row>
    <row r="155" spans="1:14" ht="28" x14ac:dyDescent="0.3">
      <c r="A155" s="44"/>
      <c r="B155" s="51" t="s">
        <v>657</v>
      </c>
      <c r="C155" s="46" t="s">
        <v>895</v>
      </c>
      <c r="D155" s="46" t="s">
        <v>1172</v>
      </c>
      <c r="E155" s="47" t="s">
        <v>964</v>
      </c>
      <c r="F155" s="48" t="s">
        <v>991</v>
      </c>
      <c r="G155" s="51"/>
      <c r="H155" s="46" t="s">
        <v>1166</v>
      </c>
      <c r="I155" s="51"/>
      <c r="J155" s="61">
        <v>43300</v>
      </c>
      <c r="K155" s="64"/>
      <c r="L155" s="51"/>
      <c r="M155" s="58"/>
      <c r="N155" s="50"/>
    </row>
    <row r="156" spans="1:14" ht="28" x14ac:dyDescent="0.3">
      <c r="A156" s="44"/>
      <c r="B156" s="51" t="s">
        <v>657</v>
      </c>
      <c r="C156" s="46" t="s">
        <v>895</v>
      </c>
      <c r="D156" s="46" t="s">
        <v>1173</v>
      </c>
      <c r="E156" s="47" t="s">
        <v>964</v>
      </c>
      <c r="F156" s="48" t="s">
        <v>991</v>
      </c>
      <c r="G156" s="51"/>
      <c r="H156" s="46" t="s">
        <v>1166</v>
      </c>
      <c r="I156" s="51"/>
      <c r="J156" s="61">
        <v>87800</v>
      </c>
      <c r="K156" s="64"/>
      <c r="L156" s="51"/>
      <c r="M156" s="58"/>
      <c r="N156" s="50"/>
    </row>
    <row r="157" spans="1:14" ht="28" x14ac:dyDescent="0.3">
      <c r="A157" s="44"/>
      <c r="B157" s="51" t="s">
        <v>657</v>
      </c>
      <c r="C157" s="46" t="s">
        <v>895</v>
      </c>
      <c r="D157" s="46" t="s">
        <v>1174</v>
      </c>
      <c r="E157" s="47" t="s">
        <v>964</v>
      </c>
      <c r="F157" s="48" t="s">
        <v>991</v>
      </c>
      <c r="G157" s="51"/>
      <c r="H157" s="46" t="s">
        <v>1166</v>
      </c>
      <c r="I157" s="51"/>
      <c r="J157" s="61">
        <v>142100</v>
      </c>
      <c r="K157" s="64"/>
      <c r="L157" s="51"/>
      <c r="M157" s="58"/>
      <c r="N157" s="54"/>
    </row>
    <row r="158" spans="1:14" ht="28" x14ac:dyDescent="0.3">
      <c r="A158" s="44"/>
      <c r="B158" s="51" t="s">
        <v>657</v>
      </c>
      <c r="C158" s="46" t="s">
        <v>895</v>
      </c>
      <c r="D158" s="46" t="s">
        <v>1175</v>
      </c>
      <c r="E158" s="47" t="s">
        <v>964</v>
      </c>
      <c r="F158" s="48" t="s">
        <v>991</v>
      </c>
      <c r="G158" s="51"/>
      <c r="H158" s="46" t="s">
        <v>1166</v>
      </c>
      <c r="I158" s="51"/>
      <c r="J158" s="61">
        <v>304900</v>
      </c>
      <c r="K158" s="64"/>
      <c r="L158" s="51"/>
      <c r="M158" s="58"/>
      <c r="N158" s="50"/>
    </row>
    <row r="159" spans="1:14" ht="28" x14ac:dyDescent="0.3">
      <c r="A159" s="44"/>
      <c r="B159" s="51" t="s">
        <v>657</v>
      </c>
      <c r="C159" s="46" t="s">
        <v>895</v>
      </c>
      <c r="D159" s="46" t="s">
        <v>1183</v>
      </c>
      <c r="E159" s="47" t="s">
        <v>964</v>
      </c>
      <c r="F159" s="48" t="s">
        <v>991</v>
      </c>
      <c r="G159" s="51"/>
      <c r="H159" s="46" t="s">
        <v>1166</v>
      </c>
      <c r="I159" s="51"/>
      <c r="J159" s="61">
        <v>494600</v>
      </c>
      <c r="K159" s="64"/>
      <c r="L159" s="51"/>
      <c r="M159" s="58"/>
      <c r="N159" s="50"/>
    </row>
    <row r="160" spans="1:14" ht="28" x14ac:dyDescent="0.3">
      <c r="A160" s="44"/>
      <c r="B160" s="51" t="s">
        <v>657</v>
      </c>
      <c r="C160" s="46" t="s">
        <v>895</v>
      </c>
      <c r="D160" s="46" t="s">
        <v>1117</v>
      </c>
      <c r="E160" s="47" t="s">
        <v>964</v>
      </c>
      <c r="F160" s="48" t="s">
        <v>1118</v>
      </c>
      <c r="G160" s="51"/>
      <c r="H160" s="46" t="s">
        <v>1166</v>
      </c>
      <c r="I160" s="51"/>
      <c r="J160" s="61">
        <v>161800</v>
      </c>
      <c r="K160" s="64"/>
      <c r="L160" s="51"/>
      <c r="M160" s="58"/>
      <c r="N160" s="50"/>
    </row>
    <row r="161" spans="1:15" ht="28" x14ac:dyDescent="0.3">
      <c r="A161" s="44"/>
      <c r="B161" s="51" t="s">
        <v>657</v>
      </c>
      <c r="C161" s="46" t="s">
        <v>895</v>
      </c>
      <c r="D161" s="46" t="s">
        <v>1119</v>
      </c>
      <c r="E161" s="47" t="s">
        <v>964</v>
      </c>
      <c r="F161" s="48" t="s">
        <v>1118</v>
      </c>
      <c r="G161" s="51"/>
      <c r="H161" s="46" t="s">
        <v>1166</v>
      </c>
      <c r="I161" s="51"/>
      <c r="J161" s="61">
        <v>338600</v>
      </c>
      <c r="K161" s="64"/>
      <c r="L161" s="51"/>
      <c r="M161" s="58"/>
      <c r="N161" s="50"/>
    </row>
    <row r="162" spans="1:15" ht="28" x14ac:dyDescent="0.3">
      <c r="A162" s="44"/>
      <c r="B162" s="51" t="s">
        <v>657</v>
      </c>
      <c r="C162" s="46" t="s">
        <v>895</v>
      </c>
      <c r="D162" s="46" t="s">
        <v>1120</v>
      </c>
      <c r="E162" s="47" t="s">
        <v>964</v>
      </c>
      <c r="F162" s="48" t="s">
        <v>1118</v>
      </c>
      <c r="G162" s="51"/>
      <c r="H162" s="46" t="s">
        <v>1166</v>
      </c>
      <c r="I162" s="51"/>
      <c r="J162" s="61">
        <v>663500</v>
      </c>
      <c r="K162" s="64"/>
      <c r="L162" s="51"/>
      <c r="M162" s="58"/>
      <c r="N162" s="53"/>
    </row>
    <row r="163" spans="1:15" ht="56" x14ac:dyDescent="0.3">
      <c r="A163" s="44"/>
      <c r="B163" s="51" t="s">
        <v>657</v>
      </c>
      <c r="C163" s="46" t="s">
        <v>895</v>
      </c>
      <c r="D163" s="46" t="s">
        <v>1154</v>
      </c>
      <c r="E163" s="47" t="s">
        <v>967</v>
      </c>
      <c r="F163" s="48"/>
      <c r="G163" s="51"/>
      <c r="H163" s="57" t="s">
        <v>1143</v>
      </c>
      <c r="I163" s="51"/>
      <c r="J163" s="61">
        <f>K163/1.1</f>
        <v>372727.27272727271</v>
      </c>
      <c r="K163" s="64">
        <v>410000</v>
      </c>
      <c r="L163" s="51"/>
      <c r="M163" s="58"/>
      <c r="N163" s="53"/>
      <c r="O163" s="67"/>
    </row>
    <row r="164" spans="1:15" ht="29.25" customHeight="1" x14ac:dyDescent="0.3">
      <c r="A164" s="44"/>
      <c r="B164" s="51" t="s">
        <v>657</v>
      </c>
      <c r="C164" s="46" t="s">
        <v>895</v>
      </c>
      <c r="D164" s="46" t="s">
        <v>1155</v>
      </c>
      <c r="E164" s="47" t="s">
        <v>974</v>
      </c>
      <c r="F164" s="48"/>
      <c r="G164" s="51"/>
      <c r="H164" s="57" t="s">
        <v>1143</v>
      </c>
      <c r="I164" s="51"/>
      <c r="J164" s="61">
        <f t="shared" ref="J164:J186" si="3">K164/1.1</f>
        <v>2318181.8181818179</v>
      </c>
      <c r="K164" s="64">
        <v>2550000</v>
      </c>
      <c r="L164" s="51"/>
      <c r="M164" s="58"/>
      <c r="N164" s="53"/>
      <c r="O164" s="67"/>
    </row>
    <row r="165" spans="1:15" ht="56" x14ac:dyDescent="0.3">
      <c r="A165" s="44"/>
      <c r="B165" s="51" t="s">
        <v>657</v>
      </c>
      <c r="C165" s="46" t="s">
        <v>895</v>
      </c>
      <c r="D165" s="46" t="s">
        <v>1156</v>
      </c>
      <c r="E165" s="47" t="s">
        <v>967</v>
      </c>
      <c r="F165" s="48"/>
      <c r="G165" s="51"/>
      <c r="H165" s="57" t="s">
        <v>1143</v>
      </c>
      <c r="I165" s="51"/>
      <c r="J165" s="61">
        <f t="shared" si="3"/>
        <v>372727.27272727271</v>
      </c>
      <c r="K165" s="64">
        <v>410000</v>
      </c>
      <c r="L165" s="51"/>
      <c r="M165" s="58"/>
      <c r="N165" s="53"/>
      <c r="O165" s="67"/>
    </row>
    <row r="166" spans="1:15" ht="56" x14ac:dyDescent="0.3">
      <c r="A166" s="44"/>
      <c r="B166" s="51" t="s">
        <v>657</v>
      </c>
      <c r="C166" s="46" t="s">
        <v>895</v>
      </c>
      <c r="D166" s="46" t="s">
        <v>1126</v>
      </c>
      <c r="E166" s="47" t="s">
        <v>967</v>
      </c>
      <c r="F166" s="48"/>
      <c r="G166" s="51"/>
      <c r="H166" s="57" t="s">
        <v>1143</v>
      </c>
      <c r="I166" s="51"/>
      <c r="J166" s="61">
        <f t="shared" si="3"/>
        <v>3727272.7272727271</v>
      </c>
      <c r="K166" s="64">
        <v>4100000</v>
      </c>
      <c r="L166" s="51"/>
      <c r="M166" s="58"/>
      <c r="N166" s="53"/>
      <c r="O166" s="67"/>
    </row>
    <row r="167" spans="1:15" ht="56" x14ac:dyDescent="0.3">
      <c r="A167" s="44"/>
      <c r="B167" s="51" t="s">
        <v>657</v>
      </c>
      <c r="C167" s="46" t="s">
        <v>962</v>
      </c>
      <c r="D167" s="46" t="s">
        <v>976</v>
      </c>
      <c r="E167" s="47" t="s">
        <v>894</v>
      </c>
      <c r="F167" s="48"/>
      <c r="G167" s="49"/>
      <c r="H167" s="57" t="s">
        <v>1143</v>
      </c>
      <c r="I167" s="49"/>
      <c r="J167" s="61">
        <f t="shared" si="3"/>
        <v>2727.272727272727</v>
      </c>
      <c r="K167" s="64">
        <v>3000</v>
      </c>
      <c r="L167" s="49"/>
      <c r="M167" s="58"/>
      <c r="N167" s="50"/>
      <c r="O167" s="67"/>
    </row>
    <row r="168" spans="1:15" ht="56" x14ac:dyDescent="0.3">
      <c r="A168" s="44"/>
      <c r="B168" s="51" t="s">
        <v>657</v>
      </c>
      <c r="C168" s="46" t="s">
        <v>962</v>
      </c>
      <c r="D168" s="46" t="s">
        <v>977</v>
      </c>
      <c r="E168" s="47" t="s">
        <v>894</v>
      </c>
      <c r="F168" s="48"/>
      <c r="G168" s="49"/>
      <c r="H168" s="57" t="s">
        <v>1143</v>
      </c>
      <c r="I168" s="49"/>
      <c r="J168" s="61">
        <f t="shared" si="3"/>
        <v>2727.272727272727</v>
      </c>
      <c r="K168" s="64">
        <v>3000</v>
      </c>
      <c r="L168" s="49"/>
      <c r="M168" s="58"/>
      <c r="N168" s="50"/>
      <c r="O168" s="67"/>
    </row>
    <row r="169" spans="1:15" ht="56" x14ac:dyDescent="0.3">
      <c r="A169" s="44"/>
      <c r="B169" s="51" t="s">
        <v>657</v>
      </c>
      <c r="C169" s="46" t="s">
        <v>962</v>
      </c>
      <c r="D169" s="46" t="s">
        <v>992</v>
      </c>
      <c r="E169" s="47" t="s">
        <v>894</v>
      </c>
      <c r="F169" s="48"/>
      <c r="G169" s="51"/>
      <c r="H169" s="57" t="s">
        <v>1143</v>
      </c>
      <c r="I169" s="51"/>
      <c r="J169" s="61">
        <f t="shared" si="3"/>
        <v>32727.272727272724</v>
      </c>
      <c r="K169" s="64">
        <v>36000</v>
      </c>
      <c r="L169" s="51"/>
      <c r="M169" s="58"/>
      <c r="N169" s="50"/>
      <c r="O169" s="67"/>
    </row>
    <row r="170" spans="1:15" ht="56" x14ac:dyDescent="0.3">
      <c r="A170" s="44"/>
      <c r="B170" s="51" t="s">
        <v>657</v>
      </c>
      <c r="C170" s="46" t="s">
        <v>962</v>
      </c>
      <c r="D170" s="46" t="s">
        <v>982</v>
      </c>
      <c r="E170" s="47" t="s">
        <v>894</v>
      </c>
      <c r="F170" s="48"/>
      <c r="G170" s="51"/>
      <c r="H170" s="57" t="s">
        <v>1143</v>
      </c>
      <c r="I170" s="51"/>
      <c r="J170" s="61">
        <f t="shared" si="3"/>
        <v>74545.454545454544</v>
      </c>
      <c r="K170" s="64">
        <v>82000</v>
      </c>
      <c r="L170" s="51"/>
      <c r="M170" s="58"/>
      <c r="N170" s="50"/>
      <c r="O170" s="67"/>
    </row>
    <row r="171" spans="1:15" ht="56" x14ac:dyDescent="0.3">
      <c r="A171" s="44"/>
      <c r="B171" s="51" t="s">
        <v>657</v>
      </c>
      <c r="C171" s="46" t="s">
        <v>962</v>
      </c>
      <c r="D171" s="46" t="s">
        <v>978</v>
      </c>
      <c r="E171" s="47" t="s">
        <v>894</v>
      </c>
      <c r="F171" s="48"/>
      <c r="G171" s="51"/>
      <c r="H171" s="57" t="s">
        <v>1143</v>
      </c>
      <c r="I171" s="51"/>
      <c r="J171" s="61">
        <f t="shared" si="3"/>
        <v>1818.181818181818</v>
      </c>
      <c r="K171" s="64">
        <v>2000</v>
      </c>
      <c r="L171" s="51"/>
      <c r="M171" s="58"/>
      <c r="N171" s="50"/>
      <c r="O171" s="67"/>
    </row>
    <row r="172" spans="1:15" ht="56" x14ac:dyDescent="0.3">
      <c r="A172" s="44"/>
      <c r="B172" s="51" t="s">
        <v>657</v>
      </c>
      <c r="C172" s="46" t="s">
        <v>962</v>
      </c>
      <c r="D172" s="46" t="s">
        <v>979</v>
      </c>
      <c r="E172" s="47" t="s">
        <v>894</v>
      </c>
      <c r="F172" s="48"/>
      <c r="G172" s="51"/>
      <c r="H172" s="57" t="s">
        <v>1143</v>
      </c>
      <c r="I172" s="51"/>
      <c r="J172" s="61">
        <f t="shared" si="3"/>
        <v>2727.272727272727</v>
      </c>
      <c r="K172" s="64">
        <v>3000</v>
      </c>
      <c r="L172" s="51"/>
      <c r="M172" s="58"/>
      <c r="N172" s="50"/>
      <c r="O172" s="67"/>
    </row>
    <row r="173" spans="1:15" ht="56" x14ac:dyDescent="0.3">
      <c r="A173" s="44"/>
      <c r="B173" s="51" t="s">
        <v>657</v>
      </c>
      <c r="C173" s="46" t="s">
        <v>962</v>
      </c>
      <c r="D173" s="46" t="s">
        <v>980</v>
      </c>
      <c r="E173" s="47" t="s">
        <v>894</v>
      </c>
      <c r="F173" s="48"/>
      <c r="G173" s="51"/>
      <c r="H173" s="57" t="s">
        <v>1143</v>
      </c>
      <c r="I173" s="51"/>
      <c r="J173" s="61">
        <f t="shared" si="3"/>
        <v>32727.272727272724</v>
      </c>
      <c r="K173" s="64">
        <v>36000</v>
      </c>
      <c r="L173" s="51"/>
      <c r="M173" s="58"/>
      <c r="N173" s="50"/>
      <c r="O173" s="67"/>
    </row>
    <row r="174" spans="1:15" ht="56" x14ac:dyDescent="0.3">
      <c r="A174" s="44"/>
      <c r="B174" s="51" t="s">
        <v>657</v>
      </c>
      <c r="C174" s="46" t="s">
        <v>962</v>
      </c>
      <c r="D174" s="46" t="s">
        <v>1121</v>
      </c>
      <c r="E174" s="47" t="s">
        <v>894</v>
      </c>
      <c r="F174" s="48"/>
      <c r="G174" s="51"/>
      <c r="H174" s="57" t="s">
        <v>1143</v>
      </c>
      <c r="I174" s="51"/>
      <c r="J174" s="61">
        <f t="shared" si="3"/>
        <v>50909.090909090904</v>
      </c>
      <c r="K174" s="64">
        <v>56000</v>
      </c>
      <c r="L174" s="51"/>
      <c r="M174" s="58"/>
      <c r="N174" s="50"/>
      <c r="O174" s="67"/>
    </row>
    <row r="175" spans="1:15" ht="56" x14ac:dyDescent="0.3">
      <c r="A175" s="44"/>
      <c r="B175" s="51" t="s">
        <v>657</v>
      </c>
      <c r="C175" s="46" t="s">
        <v>962</v>
      </c>
      <c r="D175" s="46" t="s">
        <v>1176</v>
      </c>
      <c r="E175" s="47" t="s">
        <v>894</v>
      </c>
      <c r="F175" s="48"/>
      <c r="G175" s="51"/>
      <c r="H175" s="57" t="s">
        <v>1143</v>
      </c>
      <c r="I175" s="51"/>
      <c r="J175" s="61">
        <f t="shared" si="3"/>
        <v>20000</v>
      </c>
      <c r="K175" s="64">
        <v>22000</v>
      </c>
      <c r="L175" s="51"/>
      <c r="M175" s="58"/>
      <c r="N175" s="53"/>
      <c r="O175" s="67"/>
    </row>
    <row r="176" spans="1:15" ht="56" x14ac:dyDescent="0.3">
      <c r="A176" s="44"/>
      <c r="B176" s="51" t="s">
        <v>657</v>
      </c>
      <c r="C176" s="46" t="s">
        <v>962</v>
      </c>
      <c r="D176" s="46" t="s">
        <v>981</v>
      </c>
      <c r="E176" s="47" t="s">
        <v>894</v>
      </c>
      <c r="F176" s="48"/>
      <c r="G176" s="51"/>
      <c r="H176" s="57" t="s">
        <v>1143</v>
      </c>
      <c r="I176" s="51"/>
      <c r="J176" s="61">
        <f t="shared" si="3"/>
        <v>18181.81818181818</v>
      </c>
      <c r="K176" s="64">
        <v>20000</v>
      </c>
      <c r="L176" s="51"/>
      <c r="M176" s="58"/>
      <c r="N176" s="50"/>
      <c r="O176" s="67"/>
    </row>
    <row r="177" spans="1:15" ht="56" x14ac:dyDescent="0.3">
      <c r="A177" s="44"/>
      <c r="B177" s="51" t="s">
        <v>657</v>
      </c>
      <c r="C177" s="46" t="s">
        <v>962</v>
      </c>
      <c r="D177" s="46" t="s">
        <v>993</v>
      </c>
      <c r="E177" s="47" t="s">
        <v>894</v>
      </c>
      <c r="F177" s="48"/>
      <c r="G177" s="51"/>
      <c r="H177" s="57" t="s">
        <v>1143</v>
      </c>
      <c r="I177" s="51"/>
      <c r="J177" s="61">
        <f t="shared" si="3"/>
        <v>18181.81818181818</v>
      </c>
      <c r="K177" s="64">
        <v>20000</v>
      </c>
      <c r="L177" s="51"/>
      <c r="M177" s="58"/>
      <c r="N177" s="50"/>
      <c r="O177" s="67"/>
    </row>
    <row r="178" spans="1:15" ht="56" x14ac:dyDescent="0.3">
      <c r="A178" s="44"/>
      <c r="B178" s="51" t="s">
        <v>657</v>
      </c>
      <c r="C178" s="46" t="s">
        <v>962</v>
      </c>
      <c r="D178" s="46" t="s">
        <v>1122</v>
      </c>
      <c r="E178" s="47" t="s">
        <v>894</v>
      </c>
      <c r="F178" s="48"/>
      <c r="G178" s="51"/>
      <c r="H178" s="57" t="s">
        <v>1143</v>
      </c>
      <c r="I178" s="51"/>
      <c r="J178" s="61">
        <f t="shared" si="3"/>
        <v>77272.727272727265</v>
      </c>
      <c r="K178" s="64">
        <v>85000</v>
      </c>
      <c r="L178" s="51"/>
      <c r="M178" s="58"/>
      <c r="N178" s="50"/>
      <c r="O178" s="67"/>
    </row>
    <row r="179" spans="1:15" ht="56" x14ac:dyDescent="0.3">
      <c r="A179" s="44"/>
      <c r="B179" s="51" t="s">
        <v>657</v>
      </c>
      <c r="C179" s="46" t="s">
        <v>962</v>
      </c>
      <c r="D179" s="46" t="s">
        <v>1123</v>
      </c>
      <c r="E179" s="47" t="s">
        <v>894</v>
      </c>
      <c r="F179" s="48"/>
      <c r="G179" s="51"/>
      <c r="H179" s="57" t="s">
        <v>1143</v>
      </c>
      <c r="I179" s="51"/>
      <c r="J179" s="61">
        <f t="shared" si="3"/>
        <v>37272.727272727272</v>
      </c>
      <c r="K179" s="64">
        <v>41000</v>
      </c>
      <c r="L179" s="51"/>
      <c r="M179" s="58"/>
      <c r="N179" s="50"/>
      <c r="O179" s="67"/>
    </row>
    <row r="180" spans="1:15" ht="56" x14ac:dyDescent="0.3">
      <c r="A180" s="44"/>
      <c r="B180" s="51" t="s">
        <v>657</v>
      </c>
      <c r="C180" s="46" t="s">
        <v>962</v>
      </c>
      <c r="D180" s="46" t="s">
        <v>983</v>
      </c>
      <c r="E180" s="47" t="s">
        <v>984</v>
      </c>
      <c r="F180" s="48"/>
      <c r="G180" s="51"/>
      <c r="H180" s="57" t="s">
        <v>1143</v>
      </c>
      <c r="I180" s="51"/>
      <c r="J180" s="61">
        <f t="shared" si="3"/>
        <v>1818.181818181818</v>
      </c>
      <c r="K180" s="64">
        <v>2000</v>
      </c>
      <c r="L180" s="51"/>
      <c r="M180" s="58"/>
      <c r="N180" s="50"/>
      <c r="O180" s="67"/>
    </row>
    <row r="181" spans="1:15" ht="56" x14ac:dyDescent="0.3">
      <c r="A181" s="44"/>
      <c r="B181" s="51" t="s">
        <v>657</v>
      </c>
      <c r="C181" s="46" t="s">
        <v>962</v>
      </c>
      <c r="D181" s="46" t="s">
        <v>985</v>
      </c>
      <c r="E181" s="47" t="s">
        <v>894</v>
      </c>
      <c r="F181" s="48"/>
      <c r="G181" s="51"/>
      <c r="H181" s="57" t="s">
        <v>1143</v>
      </c>
      <c r="I181" s="51"/>
      <c r="J181" s="61">
        <f t="shared" si="3"/>
        <v>26363.63636363636</v>
      </c>
      <c r="K181" s="64">
        <v>29000</v>
      </c>
      <c r="L181" s="51"/>
      <c r="M181" s="58"/>
      <c r="N181" s="50"/>
      <c r="O181" s="67"/>
    </row>
    <row r="182" spans="1:15" ht="56" x14ac:dyDescent="0.3">
      <c r="A182" s="44"/>
      <c r="B182" s="51" t="s">
        <v>657</v>
      </c>
      <c r="C182" s="46" t="s">
        <v>962</v>
      </c>
      <c r="D182" s="46" t="s">
        <v>986</v>
      </c>
      <c r="E182" s="47" t="s">
        <v>894</v>
      </c>
      <c r="F182" s="48"/>
      <c r="G182" s="51"/>
      <c r="H182" s="57" t="s">
        <v>1143</v>
      </c>
      <c r="I182" s="51"/>
      <c r="J182" s="61">
        <f t="shared" si="3"/>
        <v>22727.272727272724</v>
      </c>
      <c r="K182" s="64">
        <v>25000</v>
      </c>
      <c r="L182" s="51"/>
      <c r="M182" s="58"/>
      <c r="N182" s="54"/>
      <c r="O182" s="67"/>
    </row>
    <row r="183" spans="1:15" ht="56" x14ac:dyDescent="0.3">
      <c r="A183" s="44"/>
      <c r="B183" s="51" t="s">
        <v>657</v>
      </c>
      <c r="C183" s="46" t="s">
        <v>962</v>
      </c>
      <c r="D183" s="46" t="s">
        <v>987</v>
      </c>
      <c r="E183" s="47" t="s">
        <v>970</v>
      </c>
      <c r="F183" s="48"/>
      <c r="G183" s="51"/>
      <c r="H183" s="57" t="s">
        <v>1143</v>
      </c>
      <c r="I183" s="51"/>
      <c r="J183" s="61">
        <f t="shared" si="3"/>
        <v>64545.454545454537</v>
      </c>
      <c r="K183" s="64">
        <v>71000</v>
      </c>
      <c r="L183" s="51"/>
      <c r="M183" s="58"/>
      <c r="N183" s="50"/>
      <c r="O183" s="67"/>
    </row>
    <row r="184" spans="1:15" ht="56" x14ac:dyDescent="0.3">
      <c r="A184" s="44"/>
      <c r="B184" s="51" t="s">
        <v>657</v>
      </c>
      <c r="C184" s="46" t="s">
        <v>962</v>
      </c>
      <c r="D184" s="46" t="s">
        <v>988</v>
      </c>
      <c r="E184" s="47" t="s">
        <v>970</v>
      </c>
      <c r="F184" s="48"/>
      <c r="G184" s="51"/>
      <c r="H184" s="57" t="s">
        <v>1143</v>
      </c>
      <c r="I184" s="51"/>
      <c r="J184" s="61">
        <f t="shared" si="3"/>
        <v>73636.363636363632</v>
      </c>
      <c r="K184" s="64">
        <v>81000</v>
      </c>
      <c r="L184" s="51"/>
      <c r="M184" s="58"/>
      <c r="N184" s="50"/>
      <c r="O184" s="67"/>
    </row>
    <row r="185" spans="1:15" ht="56" x14ac:dyDescent="0.3">
      <c r="A185" s="44"/>
      <c r="B185" s="51" t="s">
        <v>657</v>
      </c>
      <c r="C185" s="46" t="s">
        <v>962</v>
      </c>
      <c r="D185" s="46" t="s">
        <v>1124</v>
      </c>
      <c r="E185" s="47" t="s">
        <v>894</v>
      </c>
      <c r="F185" s="48"/>
      <c r="G185" s="51"/>
      <c r="H185" s="57" t="s">
        <v>1143</v>
      </c>
      <c r="I185" s="51"/>
      <c r="J185" s="61">
        <f t="shared" si="3"/>
        <v>46363.63636363636</v>
      </c>
      <c r="K185" s="64">
        <v>51000</v>
      </c>
      <c r="L185" s="51"/>
      <c r="M185" s="58"/>
      <c r="N185" s="50"/>
      <c r="O185" s="67"/>
    </row>
    <row r="186" spans="1:15" ht="56" x14ac:dyDescent="0.3">
      <c r="A186" s="44"/>
      <c r="B186" s="51" t="s">
        <v>657</v>
      </c>
      <c r="C186" s="46" t="s">
        <v>962</v>
      </c>
      <c r="D186" s="46" t="s">
        <v>1125</v>
      </c>
      <c r="E186" s="47" t="s">
        <v>894</v>
      </c>
      <c r="F186" s="48"/>
      <c r="G186" s="51"/>
      <c r="H186" s="57" t="s">
        <v>1143</v>
      </c>
      <c r="I186" s="51"/>
      <c r="J186" s="61">
        <f t="shared" si="3"/>
        <v>110909.0909090909</v>
      </c>
      <c r="K186" s="64">
        <v>122000</v>
      </c>
      <c r="L186" s="51"/>
      <c r="M186" s="58"/>
      <c r="N186" s="50"/>
      <c r="O186" s="67"/>
    </row>
  </sheetData>
  <mergeCells count="2">
    <mergeCell ref="A1:N1"/>
    <mergeCell ref="A2:N2"/>
  </mergeCells>
  <dataValidations count="2">
    <dataValidation type="list" allowBlank="1" showInputMessage="1" showErrorMessage="1" sqref="C5:C186" xr:uid="{00000000-0002-0000-0000-000000000000}">
      <formula1>nhomvl</formula1>
    </dataValidation>
    <dataValidation type="list" allowBlank="1" showInputMessage="1" showErrorMessage="1" sqref="B5:B186" xr:uid="{00000000-0002-0000-0000-000001000000}">
      <formula1>INDIRECT(#REF!)</formula1>
    </dataValidation>
  </dataValidations>
  <printOptions horizontalCentered="1"/>
  <pageMargins left="0.37" right="0.2" top="0.49803149600000002" bottom="0.49803149600000002" header="0.31496062992126" footer="0.31496062992126"/>
  <pageSetup paperSize="9" scale="71" orientation="landscape" r:id="rId1"/>
  <headerFooter>
    <oddFooter>Page &amp;P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65"/>
  <sheetViews>
    <sheetView workbookViewId="0">
      <selection activeCell="C21" sqref="C21"/>
    </sheetView>
  </sheetViews>
  <sheetFormatPr defaultColWidth="8.7265625" defaultRowHeight="12.5" x14ac:dyDescent="0.25"/>
  <cols>
    <col min="1" max="1" width="5.453125" style="1" bestFit="1" customWidth="1"/>
    <col min="2" max="2" width="26.81640625" style="1" hidden="1" customWidth="1"/>
    <col min="3" max="3" width="19.26953125" style="1" bestFit="1" customWidth="1"/>
    <col min="4" max="4" width="23.54296875" style="1" customWidth="1"/>
    <col min="5" max="5" width="9.1796875" style="1" bestFit="1" customWidth="1"/>
    <col min="6" max="6" width="41.1796875" style="1" customWidth="1"/>
    <col min="7" max="7" width="20.1796875" style="1" customWidth="1"/>
    <col min="8" max="16384" width="8.7265625" style="1"/>
  </cols>
  <sheetData>
    <row r="2" spans="1:8" x14ac:dyDescent="0.25">
      <c r="A2" s="7" t="s">
        <v>6</v>
      </c>
      <c r="B2" s="8" t="s">
        <v>143</v>
      </c>
      <c r="C2" s="8" t="s">
        <v>7</v>
      </c>
      <c r="D2" s="9" t="s">
        <v>892</v>
      </c>
      <c r="E2" s="9" t="s">
        <v>144</v>
      </c>
      <c r="F2" s="8" t="s">
        <v>8</v>
      </c>
      <c r="G2" s="8" t="s">
        <v>824</v>
      </c>
      <c r="H2" s="8" t="s">
        <v>928</v>
      </c>
    </row>
    <row r="3" spans="1:8" ht="16.5" x14ac:dyDescent="0.35">
      <c r="A3" s="10">
        <v>51</v>
      </c>
      <c r="B3" s="2" t="s">
        <v>151</v>
      </c>
      <c r="C3" s="3" t="s">
        <v>871</v>
      </c>
      <c r="D3" s="20" t="s">
        <v>9</v>
      </c>
      <c r="E3" s="11" t="s">
        <v>10</v>
      </c>
      <c r="F3" s="19" t="str">
        <f>CONCATENATE("Sở Xây dựng ",Table133[[#This Row],[Tỉnh/thành phố đầy đủ]])</f>
        <v>Sở Xây dựng Tỉnh An Giang</v>
      </c>
      <c r="G3" s="19" t="s">
        <v>871</v>
      </c>
      <c r="H3" s="18"/>
    </row>
    <row r="4" spans="1:8" ht="33" x14ac:dyDescent="0.35">
      <c r="A4" s="10">
        <v>42</v>
      </c>
      <c r="B4" s="3" t="s">
        <v>150</v>
      </c>
      <c r="C4" s="3" t="s">
        <v>863</v>
      </c>
      <c r="D4" s="20" t="s">
        <v>11</v>
      </c>
      <c r="E4" s="11" t="s">
        <v>12</v>
      </c>
      <c r="F4" s="19" t="str">
        <f>CONCATENATE("Sở Xây dựng ",Table133[[#This Row],[Tỉnh/thành phố đầy đủ]])</f>
        <v>Sở Xây dựng Tỉnh Bà Rịa - Vũng Tàu</v>
      </c>
      <c r="G4" s="19" t="s">
        <v>863</v>
      </c>
      <c r="H4" s="18"/>
    </row>
    <row r="5" spans="1:8" ht="16.5" x14ac:dyDescent="0.35">
      <c r="A5" s="10">
        <v>1</v>
      </c>
      <c r="B5" s="2" t="s">
        <v>145</v>
      </c>
      <c r="C5" s="3" t="s">
        <v>826</v>
      </c>
      <c r="D5" s="20" t="s">
        <v>13</v>
      </c>
      <c r="E5" s="11" t="s">
        <v>14</v>
      </c>
      <c r="F5" s="19" t="str">
        <f>CONCATENATE("Sở Xây dựng ",Table133[[#This Row],[Tỉnh/thành phố đầy đủ]])</f>
        <v>Sở Xây dựng Tỉnh Bắc Giang</v>
      </c>
      <c r="G5" s="19" t="s">
        <v>826</v>
      </c>
      <c r="H5" s="18"/>
    </row>
    <row r="6" spans="1:8" ht="16.5" x14ac:dyDescent="0.35">
      <c r="A6" s="10">
        <v>2</v>
      </c>
      <c r="B6" s="2" t="s">
        <v>145</v>
      </c>
      <c r="C6" s="3" t="s">
        <v>827</v>
      </c>
      <c r="D6" s="20" t="s">
        <v>15</v>
      </c>
      <c r="E6" s="11" t="s">
        <v>16</v>
      </c>
      <c r="F6" s="19" t="str">
        <f>CONCATENATE("Sở Xây dựng ",Table133[[#This Row],[Tỉnh/thành phố đầy đủ]])</f>
        <v>Sở Xây dựng Tỉnh Bắc Kạn</v>
      </c>
      <c r="G6" s="19" t="s">
        <v>827</v>
      </c>
      <c r="H6" s="18"/>
    </row>
    <row r="7" spans="1:8" ht="16.5" x14ac:dyDescent="0.35">
      <c r="A7" s="10">
        <v>52</v>
      </c>
      <c r="B7" s="2" t="s">
        <v>151</v>
      </c>
      <c r="C7" s="3" t="s">
        <v>872</v>
      </c>
      <c r="D7" s="20" t="s">
        <v>17</v>
      </c>
      <c r="E7" s="11" t="s">
        <v>18</v>
      </c>
      <c r="F7" s="19" t="str">
        <f>CONCATENATE("Sở Xây dựng ",Table133[[#This Row],[Tỉnh/thành phố đầy đủ]])</f>
        <v>Sở Xây dựng Tỉnh Bạc Liêu</v>
      </c>
      <c r="G7" s="19" t="s">
        <v>872</v>
      </c>
      <c r="H7" s="18"/>
    </row>
    <row r="8" spans="1:8" ht="16.5" x14ac:dyDescent="0.35">
      <c r="A8" s="10">
        <v>15</v>
      </c>
      <c r="B8" s="3" t="s">
        <v>147</v>
      </c>
      <c r="C8" s="3" t="s">
        <v>839</v>
      </c>
      <c r="D8" s="20" t="s">
        <v>19</v>
      </c>
      <c r="E8" s="11" t="s">
        <v>20</v>
      </c>
      <c r="F8" s="19" t="str">
        <f>CONCATENATE("Sở Xây dựng ",Table133[[#This Row],[Tỉnh/thành phố đầy đủ]])</f>
        <v>Sở Xây dựng Tỉnh Bắc Ninh</v>
      </c>
      <c r="G8" s="19" t="s">
        <v>839</v>
      </c>
      <c r="H8" s="18"/>
    </row>
    <row r="9" spans="1:8" ht="16.5" x14ac:dyDescent="0.35">
      <c r="A9" s="10">
        <v>53</v>
      </c>
      <c r="B9" s="2" t="s">
        <v>151</v>
      </c>
      <c r="C9" s="3" t="s">
        <v>873</v>
      </c>
      <c r="D9" s="20" t="s">
        <v>21</v>
      </c>
      <c r="E9" s="11" t="s">
        <v>22</v>
      </c>
      <c r="F9" s="19" t="str">
        <f>CONCATENATE("Sở Xây dựng ",Table133[[#This Row],[Tỉnh/thành phố đầy đủ]])</f>
        <v>Sở Xây dựng Tỉnh Bến Tre</v>
      </c>
      <c r="G9" s="19" t="s">
        <v>873</v>
      </c>
      <c r="H9" s="18"/>
    </row>
    <row r="10" spans="1:8" ht="16.5" x14ac:dyDescent="0.35">
      <c r="A10" s="10">
        <v>31</v>
      </c>
      <c r="B10" s="3" t="s">
        <v>149</v>
      </c>
      <c r="C10" s="12" t="s">
        <v>853</v>
      </c>
      <c r="D10" s="21" t="s">
        <v>23</v>
      </c>
      <c r="E10" s="11" t="s">
        <v>24</v>
      </c>
      <c r="F10" s="19" t="str">
        <f>CONCATENATE("Sở Xây dựng ",Table133[[#This Row],[Tỉnh/thành phố đầy đủ]])</f>
        <v>Sở Xây dựng Tỉnh Bình Định</v>
      </c>
      <c r="G10" s="19" t="s">
        <v>853</v>
      </c>
      <c r="H10" s="18"/>
    </row>
    <row r="11" spans="1:8" ht="16.5" x14ac:dyDescent="0.35">
      <c r="A11" s="10">
        <v>43</v>
      </c>
      <c r="B11" s="3" t="s">
        <v>150</v>
      </c>
      <c r="C11" s="3" t="s">
        <v>864</v>
      </c>
      <c r="D11" s="20" t="s">
        <v>25</v>
      </c>
      <c r="E11" s="11" t="s">
        <v>26</v>
      </c>
      <c r="F11" s="19" t="str">
        <f>CONCATENATE("Sở Xây dựng ",Table133[[#This Row],[Tỉnh/thành phố đầy đủ]])</f>
        <v>Sở Xây dựng Tỉnh Bình Dương</v>
      </c>
      <c r="G11" s="19" t="s">
        <v>864</v>
      </c>
      <c r="H11" s="18"/>
    </row>
    <row r="12" spans="1:8" ht="16.5" x14ac:dyDescent="0.35">
      <c r="A12" s="10">
        <v>44</v>
      </c>
      <c r="B12" s="3" t="s">
        <v>150</v>
      </c>
      <c r="C12" s="3" t="s">
        <v>865</v>
      </c>
      <c r="D12" s="20" t="s">
        <v>27</v>
      </c>
      <c r="E12" s="11" t="s">
        <v>28</v>
      </c>
      <c r="F12" s="19" t="str">
        <f>CONCATENATE("Sở Xây dựng ",Table133[[#This Row],[Tỉnh/thành phố đầy đủ]])</f>
        <v>Sở Xây dựng Tỉnh Bình Phước</v>
      </c>
      <c r="G12" s="19" t="s">
        <v>865</v>
      </c>
      <c r="H12" s="18"/>
    </row>
    <row r="13" spans="1:8" ht="16.5" x14ac:dyDescent="0.35">
      <c r="A13" s="10">
        <v>45</v>
      </c>
      <c r="B13" s="3" t="s">
        <v>150</v>
      </c>
      <c r="C13" s="3" t="s">
        <v>866</v>
      </c>
      <c r="D13" s="20" t="s">
        <v>29</v>
      </c>
      <c r="E13" s="11" t="s">
        <v>30</v>
      </c>
      <c r="F13" s="19" t="str">
        <f>CONCATENATE("Sở Xây dựng ",Table133[[#This Row],[Tỉnh/thành phố đầy đủ]])</f>
        <v>Sở Xây dựng Tỉnh Bình Thuận</v>
      </c>
      <c r="G13" s="19" t="s">
        <v>866</v>
      </c>
      <c r="H13" s="18"/>
    </row>
    <row r="14" spans="1:8" ht="16.5" x14ac:dyDescent="0.35">
      <c r="A14" s="10">
        <v>54</v>
      </c>
      <c r="B14" s="2" t="s">
        <v>151</v>
      </c>
      <c r="C14" s="3" t="s">
        <v>874</v>
      </c>
      <c r="D14" s="20" t="s">
        <v>31</v>
      </c>
      <c r="E14" s="11" t="s">
        <v>32</v>
      </c>
      <c r="F14" s="19" t="str">
        <f>CONCATENATE("Sở Xây dựng ",Table133[[#This Row],[Tỉnh/thành phố đầy đủ]])</f>
        <v>Sở Xây dựng Tỉnh Cà Mau</v>
      </c>
      <c r="G14" s="19" t="s">
        <v>874</v>
      </c>
      <c r="H14" s="18"/>
    </row>
    <row r="15" spans="1:8" ht="16.5" x14ac:dyDescent="0.35">
      <c r="A15" s="10">
        <v>55</v>
      </c>
      <c r="B15" s="2" t="s">
        <v>151</v>
      </c>
      <c r="C15" s="3" t="s">
        <v>887</v>
      </c>
      <c r="D15" s="20" t="s">
        <v>33</v>
      </c>
      <c r="E15" s="11" t="s">
        <v>34</v>
      </c>
      <c r="F15" s="19" t="str">
        <f>CONCATENATE("Sở Xây dựng ",Table133[[#This Row],[Tỉnh/thành phố đầy đủ]])</f>
        <v>Sở Xây dựng Thành phố Cần Thơ</v>
      </c>
      <c r="G15" s="19" t="s">
        <v>887</v>
      </c>
      <c r="H15" s="18"/>
    </row>
    <row r="16" spans="1:8" ht="16.5" x14ac:dyDescent="0.35">
      <c r="A16" s="10">
        <v>3</v>
      </c>
      <c r="B16" s="2" t="s">
        <v>145</v>
      </c>
      <c r="C16" s="3" t="s">
        <v>828</v>
      </c>
      <c r="D16" s="20" t="s">
        <v>35</v>
      </c>
      <c r="E16" s="11" t="s">
        <v>36</v>
      </c>
      <c r="F16" s="19" t="str">
        <f>CONCATENATE("Sở Xây dựng ",Table133[[#This Row],[Tỉnh/thành phố đầy đủ]])</f>
        <v>Sở Xây dựng Tỉnh Cao Bằng</v>
      </c>
      <c r="G16" s="19" t="s">
        <v>828</v>
      </c>
      <c r="H16" s="18"/>
    </row>
    <row r="17" spans="1:8" ht="16.5" x14ac:dyDescent="0.35">
      <c r="A17" s="10">
        <v>32</v>
      </c>
      <c r="B17" s="3" t="s">
        <v>149</v>
      </c>
      <c r="C17" s="3" t="s">
        <v>885</v>
      </c>
      <c r="D17" s="20" t="s">
        <v>37</v>
      </c>
      <c r="E17" s="11" t="s">
        <v>38</v>
      </c>
      <c r="F17" s="19" t="str">
        <f>CONCATENATE("Sở Xây dựng ",Table133[[#This Row],[Tỉnh/thành phố đầy đủ]])</f>
        <v>Sở Xây dựng Thành phố Đà Nẵng</v>
      </c>
      <c r="G17" s="19" t="s">
        <v>885</v>
      </c>
      <c r="H17" s="18"/>
    </row>
    <row r="18" spans="1:8" ht="16.5" x14ac:dyDescent="0.35">
      <c r="A18" s="10">
        <v>33</v>
      </c>
      <c r="B18" s="3" t="s">
        <v>149</v>
      </c>
      <c r="C18" s="3" t="s">
        <v>854</v>
      </c>
      <c r="D18" s="20" t="s">
        <v>39</v>
      </c>
      <c r="E18" s="11" t="s">
        <v>40</v>
      </c>
      <c r="F18" s="19" t="str">
        <f>CONCATENATE("Sở Xây dựng ",Table133[[#This Row],[Tỉnh/thành phố đầy đủ]])</f>
        <v>Sở Xây dựng Tỉnh Đắk Lắk</v>
      </c>
      <c r="G18" s="19" t="s">
        <v>854</v>
      </c>
      <c r="H18" s="18"/>
    </row>
    <row r="19" spans="1:8" ht="16.5" x14ac:dyDescent="0.35">
      <c r="A19" s="10">
        <v>34</v>
      </c>
      <c r="B19" s="3" t="s">
        <v>149</v>
      </c>
      <c r="C19" s="3" t="s">
        <v>855</v>
      </c>
      <c r="D19" s="20" t="s">
        <v>41</v>
      </c>
      <c r="E19" s="11" t="s">
        <v>42</v>
      </c>
      <c r="F19" s="19" t="str">
        <f>CONCATENATE("Sở Xây dựng ",Table133[[#This Row],[Tỉnh/thành phố đầy đủ]])</f>
        <v>Sở Xây dựng Tỉnh Đắk Nông</v>
      </c>
      <c r="G19" s="19" t="s">
        <v>855</v>
      </c>
      <c r="H19" s="18"/>
    </row>
    <row r="20" spans="1:8" ht="16.5" x14ac:dyDescent="0.35">
      <c r="A20" s="10">
        <v>8</v>
      </c>
      <c r="B20" s="3" t="s">
        <v>146</v>
      </c>
      <c r="C20" s="3" t="s">
        <v>832</v>
      </c>
      <c r="D20" s="20" t="s">
        <v>43</v>
      </c>
      <c r="E20" s="11" t="s">
        <v>44</v>
      </c>
      <c r="F20" s="19" t="str">
        <f>CONCATENATE("Sở Xây dựng ",Table133[[#This Row],[Tỉnh/thành phố đầy đủ]])</f>
        <v>Sở Xây dựng Tỉnh Điện Biên</v>
      </c>
      <c r="G20" s="19" t="s">
        <v>832</v>
      </c>
      <c r="H20" s="18"/>
    </row>
    <row r="21" spans="1:8" ht="16.5" x14ac:dyDescent="0.35">
      <c r="A21" s="10">
        <v>46</v>
      </c>
      <c r="B21" s="3" t="s">
        <v>150</v>
      </c>
      <c r="C21" s="3" t="s">
        <v>867</v>
      </c>
      <c r="D21" s="20" t="s">
        <v>45</v>
      </c>
      <c r="E21" s="11" t="s">
        <v>46</v>
      </c>
      <c r="F21" s="19" t="str">
        <f>CONCATENATE("Sở Xây dựng ",Table133[[#This Row],[Tỉnh/thành phố đầy đủ]])</f>
        <v>Sở Xây dựng Tỉnh Đồng Nai</v>
      </c>
      <c r="G21" s="19" t="s">
        <v>867</v>
      </c>
      <c r="H21" s="18"/>
    </row>
    <row r="22" spans="1:8" ht="16.5" x14ac:dyDescent="0.35">
      <c r="A22" s="10">
        <v>56</v>
      </c>
      <c r="B22" s="2" t="s">
        <v>151</v>
      </c>
      <c r="C22" s="3" t="s">
        <v>875</v>
      </c>
      <c r="D22" s="20" t="s">
        <v>47</v>
      </c>
      <c r="E22" s="11" t="s">
        <v>48</v>
      </c>
      <c r="F22" s="19" t="str">
        <f>CONCATENATE("Sở Xây dựng ",Table133[[#This Row],[Tỉnh/thành phố đầy đủ]])</f>
        <v>Sở Xây dựng Tỉnh Đồng Tháp</v>
      </c>
      <c r="G22" s="19" t="s">
        <v>875</v>
      </c>
      <c r="H22" s="18"/>
    </row>
    <row r="23" spans="1:8" ht="16.5" x14ac:dyDescent="0.35">
      <c r="A23" s="10">
        <v>35</v>
      </c>
      <c r="B23" s="3" t="s">
        <v>149</v>
      </c>
      <c r="C23" s="3" t="s">
        <v>856</v>
      </c>
      <c r="D23" s="20" t="s">
        <v>49</v>
      </c>
      <c r="E23" s="11" t="s">
        <v>50</v>
      </c>
      <c r="F23" s="19" t="str">
        <f>CONCATENATE("Sở Xây dựng ",Table133[[#This Row],[Tỉnh/thành phố đầy đủ]])</f>
        <v>Sở Xây dựng Tỉnh Gia Lai</v>
      </c>
      <c r="G23" s="19" t="s">
        <v>856</v>
      </c>
      <c r="H23" s="18"/>
    </row>
    <row r="24" spans="1:8" ht="16.5" x14ac:dyDescent="0.35">
      <c r="A24" s="10">
        <v>4</v>
      </c>
      <c r="B24" s="2" t="s">
        <v>145</v>
      </c>
      <c r="C24" s="3" t="s">
        <v>825</v>
      </c>
      <c r="D24" s="20" t="s">
        <v>51</v>
      </c>
      <c r="E24" s="11" t="s">
        <v>52</v>
      </c>
      <c r="F24" s="19" t="str">
        <f>CONCATENATE("Sở Xây dựng ",Table133[[#This Row],[Tỉnh/thành phố đầy đủ]])</f>
        <v>Sở Xây dựng Tỉnh Hà Giang</v>
      </c>
      <c r="G24" s="19" t="s">
        <v>825</v>
      </c>
      <c r="H24" s="18"/>
    </row>
    <row r="25" spans="1:8" ht="16.5" x14ac:dyDescent="0.35">
      <c r="A25" s="10">
        <v>16</v>
      </c>
      <c r="B25" s="3" t="s">
        <v>147</v>
      </c>
      <c r="C25" s="3" t="s">
        <v>840</v>
      </c>
      <c r="D25" s="20" t="s">
        <v>53</v>
      </c>
      <c r="E25" s="11" t="s">
        <v>54</v>
      </c>
      <c r="F25" s="19" t="str">
        <f>CONCATENATE("Sở Xây dựng ",Table133[[#This Row],[Tỉnh/thành phố đầy đủ]])</f>
        <v>Sở Xây dựng Tỉnh Hà Nam</v>
      </c>
      <c r="G25" s="19" t="s">
        <v>840</v>
      </c>
      <c r="H25" s="18" t="s">
        <v>930</v>
      </c>
    </row>
    <row r="26" spans="1:8" ht="16.5" x14ac:dyDescent="0.35">
      <c r="A26" s="10">
        <v>17</v>
      </c>
      <c r="B26" s="3" t="s">
        <v>147</v>
      </c>
      <c r="C26" s="3" t="s">
        <v>883</v>
      </c>
      <c r="D26" s="20" t="s">
        <v>55</v>
      </c>
      <c r="E26" s="11" t="s">
        <v>56</v>
      </c>
      <c r="F26" s="19" t="str">
        <f>CONCATENATE("Sở Xây dựng ",Table133[[#This Row],[Tỉnh/thành phố đầy đủ]])</f>
        <v>Sở Xây dựng Thành phố Hà Nội</v>
      </c>
      <c r="G26" s="19" t="s">
        <v>883</v>
      </c>
      <c r="H26" s="18" t="s">
        <v>927</v>
      </c>
    </row>
    <row r="27" spans="1:8" ht="16.5" x14ac:dyDescent="0.35">
      <c r="A27" s="10">
        <v>26</v>
      </c>
      <c r="B27" s="3" t="s">
        <v>148</v>
      </c>
      <c r="C27" s="3" t="s">
        <v>848</v>
      </c>
      <c r="D27" s="20" t="s">
        <v>57</v>
      </c>
      <c r="E27" s="11" t="s">
        <v>58</v>
      </c>
      <c r="F27" s="19" t="str">
        <f>CONCATENATE("Sở Xây dựng ",Table133[[#This Row],[Tỉnh/thành phố đầy đủ]])</f>
        <v>Sở Xây dựng Tỉnh Hà Tĩnh</v>
      </c>
      <c r="G27" s="19" t="s">
        <v>848</v>
      </c>
      <c r="H27" s="18"/>
    </row>
    <row r="28" spans="1:8" ht="16.5" x14ac:dyDescent="0.35">
      <c r="A28" s="10">
        <v>18</v>
      </c>
      <c r="B28" s="3" t="s">
        <v>147</v>
      </c>
      <c r="C28" s="3" t="s">
        <v>841</v>
      </c>
      <c r="D28" s="20" t="s">
        <v>59</v>
      </c>
      <c r="E28" s="11" t="s">
        <v>60</v>
      </c>
      <c r="F28" s="19" t="str">
        <f>CONCATENATE("Sở Xây dựng ",Table133[[#This Row],[Tỉnh/thành phố đầy đủ]])</f>
        <v>Sở Xây dựng Tỉnh Hải Dương</v>
      </c>
      <c r="G28" s="19" t="s">
        <v>841</v>
      </c>
      <c r="H28" s="18"/>
    </row>
    <row r="29" spans="1:8" ht="16.5" x14ac:dyDescent="0.35">
      <c r="A29" s="10">
        <v>19</v>
      </c>
      <c r="B29" s="3" t="s">
        <v>147</v>
      </c>
      <c r="C29" s="3" t="s">
        <v>884</v>
      </c>
      <c r="D29" s="20" t="s">
        <v>61</v>
      </c>
      <c r="E29" s="11" t="s">
        <v>62</v>
      </c>
      <c r="F29" s="19" t="str">
        <f>CONCATENATE("Sở Xây dựng ",Table133[[#This Row],[Tỉnh/thành phố đầy đủ]])</f>
        <v>Sở Xây dựng Thành phố Hải Phòng</v>
      </c>
      <c r="G29" s="19" t="s">
        <v>884</v>
      </c>
      <c r="H29" s="18" t="s">
        <v>929</v>
      </c>
    </row>
    <row r="30" spans="1:8" ht="16.5" x14ac:dyDescent="0.35">
      <c r="A30" s="10">
        <v>57</v>
      </c>
      <c r="B30" s="2" t="s">
        <v>151</v>
      </c>
      <c r="C30" s="3" t="s">
        <v>876</v>
      </c>
      <c r="D30" s="20" t="s">
        <v>63</v>
      </c>
      <c r="E30" s="11" t="s">
        <v>64</v>
      </c>
      <c r="F30" s="19" t="str">
        <f>CONCATENATE("Sở Xây dựng ",Table133[[#This Row],[Tỉnh/thành phố đầy đủ]])</f>
        <v>Sở Xây dựng Tỉnh Hậu Giang</v>
      </c>
      <c r="G30" s="19" t="s">
        <v>876</v>
      </c>
      <c r="H30" s="18"/>
    </row>
    <row r="31" spans="1:8" ht="33" x14ac:dyDescent="0.35">
      <c r="A31" s="10">
        <v>50</v>
      </c>
      <c r="B31" s="3" t="s">
        <v>150</v>
      </c>
      <c r="C31" s="3" t="s">
        <v>886</v>
      </c>
      <c r="D31" s="20" t="s">
        <v>65</v>
      </c>
      <c r="E31" s="11" t="s">
        <v>66</v>
      </c>
      <c r="F31" s="19" t="str">
        <f>CONCATENATE("Sở Xây dựng ",Table133[[#This Row],[Tỉnh/thành phố đầy đủ]])</f>
        <v>Sở Xây dựng Thành phố Hồ Chí Minh</v>
      </c>
      <c r="G31" s="19" t="s">
        <v>886</v>
      </c>
      <c r="H31" s="18"/>
    </row>
    <row r="32" spans="1:8" ht="16.5" x14ac:dyDescent="0.35">
      <c r="A32" s="10">
        <v>9</v>
      </c>
      <c r="B32" s="3" t="s">
        <v>146</v>
      </c>
      <c r="C32" s="3" t="s">
        <v>833</v>
      </c>
      <c r="D32" s="20" t="s">
        <v>67</v>
      </c>
      <c r="E32" s="11" t="s">
        <v>68</v>
      </c>
      <c r="F32" s="19" t="str">
        <f>CONCATENATE("Sở Xây dựng ",Table133[[#This Row],[Tỉnh/thành phố đầy đủ]])</f>
        <v>Sở Xây dựng Tỉnh Hòa Bình</v>
      </c>
      <c r="G32" s="19" t="s">
        <v>833</v>
      </c>
      <c r="H32" s="18"/>
    </row>
    <row r="33" spans="1:8" ht="16.5" x14ac:dyDescent="0.35">
      <c r="A33" s="10">
        <v>20</v>
      </c>
      <c r="B33" s="3" t="s">
        <v>147</v>
      </c>
      <c r="C33" s="3" t="s">
        <v>842</v>
      </c>
      <c r="D33" s="20" t="s">
        <v>69</v>
      </c>
      <c r="E33" s="11" t="s">
        <v>70</v>
      </c>
      <c r="F33" s="19" t="str">
        <f>CONCATENATE("Sở Xây dựng ",Table133[[#This Row],[Tỉnh/thành phố đầy đủ]])</f>
        <v>Sở Xây dựng Tỉnh Hưng Yên</v>
      </c>
      <c r="G33" s="19" t="s">
        <v>842</v>
      </c>
      <c r="H33" s="18"/>
    </row>
    <row r="34" spans="1:8" ht="16.5" x14ac:dyDescent="0.35">
      <c r="A34" s="10">
        <v>36</v>
      </c>
      <c r="B34" s="3" t="s">
        <v>149</v>
      </c>
      <c r="C34" s="3" t="s">
        <v>857</v>
      </c>
      <c r="D34" s="20" t="s">
        <v>71</v>
      </c>
      <c r="E34" s="11" t="s">
        <v>72</v>
      </c>
      <c r="F34" s="19" t="str">
        <f>CONCATENATE("Sở Xây dựng ",Table133[[#This Row],[Tỉnh/thành phố đầy đủ]])</f>
        <v>Sở Xây dựng Tỉnh Khánh Hòa</v>
      </c>
      <c r="G34" s="19" t="s">
        <v>857</v>
      </c>
      <c r="H34" s="18"/>
    </row>
    <row r="35" spans="1:8" ht="16.5" x14ac:dyDescent="0.35">
      <c r="A35" s="10">
        <v>58</v>
      </c>
      <c r="B35" s="2" t="s">
        <v>151</v>
      </c>
      <c r="C35" s="3" t="s">
        <v>877</v>
      </c>
      <c r="D35" s="20" t="s">
        <v>73</v>
      </c>
      <c r="E35" s="11" t="s">
        <v>74</v>
      </c>
      <c r="F35" s="19" t="str">
        <f>CONCATENATE("Sở Xây dựng ",Table133[[#This Row],[Tỉnh/thành phố đầy đủ]])</f>
        <v>Sở Xây dựng Tỉnh Kiên Giang</v>
      </c>
      <c r="G35" s="19" t="s">
        <v>877</v>
      </c>
      <c r="H35" s="18"/>
    </row>
    <row r="36" spans="1:8" ht="16.5" x14ac:dyDescent="0.35">
      <c r="A36" s="10">
        <v>37</v>
      </c>
      <c r="B36" s="3" t="s">
        <v>149</v>
      </c>
      <c r="C36" s="3" t="s">
        <v>858</v>
      </c>
      <c r="D36" s="20" t="s">
        <v>75</v>
      </c>
      <c r="E36" s="11" t="s">
        <v>76</v>
      </c>
      <c r="F36" s="19" t="str">
        <f>CONCATENATE("Sở Xây dựng ",Table133[[#This Row],[Tỉnh/thành phố đầy đủ]])</f>
        <v>Sở Xây dựng Tỉnh Kon Tum</v>
      </c>
      <c r="G36" s="19" t="s">
        <v>858</v>
      </c>
      <c r="H36" s="18"/>
    </row>
    <row r="37" spans="1:8" ht="16.5" x14ac:dyDescent="0.35">
      <c r="A37" s="10">
        <v>10</v>
      </c>
      <c r="B37" s="3" t="s">
        <v>146</v>
      </c>
      <c r="C37" s="3" t="s">
        <v>834</v>
      </c>
      <c r="D37" s="20" t="s">
        <v>77</v>
      </c>
      <c r="E37" s="11" t="s">
        <v>78</v>
      </c>
      <c r="F37" s="19" t="str">
        <f>CONCATENATE("Sở Xây dựng ",Table133[[#This Row],[Tỉnh/thành phố đầy đủ]])</f>
        <v>Sở Xây dựng Tỉnh Lai Châu</v>
      </c>
      <c r="G37" s="19" t="s">
        <v>834</v>
      </c>
      <c r="H37" s="18"/>
    </row>
    <row r="38" spans="1:8" ht="16.5" x14ac:dyDescent="0.35">
      <c r="A38" s="10">
        <v>47</v>
      </c>
      <c r="B38" s="3" t="s">
        <v>150</v>
      </c>
      <c r="C38" s="3" t="s">
        <v>868</v>
      </c>
      <c r="D38" s="20" t="s">
        <v>79</v>
      </c>
      <c r="E38" s="11" t="s">
        <v>80</v>
      </c>
      <c r="F38" s="19" t="str">
        <f>CONCATENATE("Sở Xây dựng ",Table133[[#This Row],[Tỉnh/thành phố đầy đủ]])</f>
        <v>Sở Xây dựng Tỉnh Lâm Đồng</v>
      </c>
      <c r="G38" s="19" t="s">
        <v>868</v>
      </c>
      <c r="H38" s="18"/>
    </row>
    <row r="39" spans="1:8" ht="16.5" x14ac:dyDescent="0.35">
      <c r="A39" s="10">
        <v>5</v>
      </c>
      <c r="B39" s="2" t="s">
        <v>145</v>
      </c>
      <c r="C39" s="3" t="s">
        <v>829</v>
      </c>
      <c r="D39" s="20" t="s">
        <v>81</v>
      </c>
      <c r="E39" s="11" t="s">
        <v>82</v>
      </c>
      <c r="F39" s="19" t="str">
        <f>CONCATENATE("Sở Xây dựng ",Table133[[#This Row],[Tỉnh/thành phố đầy đủ]])</f>
        <v>Sở Xây dựng Tỉnh Lạng Sơn</v>
      </c>
      <c r="G39" s="19" t="s">
        <v>829</v>
      </c>
      <c r="H39" s="18"/>
    </row>
    <row r="40" spans="1:8" ht="16.5" x14ac:dyDescent="0.35">
      <c r="A40" s="10">
        <v>11</v>
      </c>
      <c r="B40" s="3" t="s">
        <v>146</v>
      </c>
      <c r="C40" s="3" t="s">
        <v>835</v>
      </c>
      <c r="D40" s="20" t="s">
        <v>83</v>
      </c>
      <c r="E40" s="11" t="s">
        <v>84</v>
      </c>
      <c r="F40" s="19" t="str">
        <f>CONCATENATE("Sở Xây dựng ",Table133[[#This Row],[Tỉnh/thành phố đầy đủ]])</f>
        <v>Sở Xây dựng Tỉnh Lào Cai</v>
      </c>
      <c r="G40" s="19" t="s">
        <v>835</v>
      </c>
      <c r="H40" s="18"/>
    </row>
    <row r="41" spans="1:8" ht="16.5" x14ac:dyDescent="0.35">
      <c r="A41" s="10">
        <v>59</v>
      </c>
      <c r="B41" s="3" t="s">
        <v>151</v>
      </c>
      <c r="C41" s="3" t="s">
        <v>878</v>
      </c>
      <c r="D41" s="20" t="s">
        <v>85</v>
      </c>
      <c r="E41" s="11" t="s">
        <v>86</v>
      </c>
      <c r="F41" s="19" t="str">
        <f>CONCATENATE("Sở Xây dựng ",Table133[[#This Row],[Tỉnh/thành phố đầy đủ]])</f>
        <v>Sở Xây dựng Tỉnh Long An</v>
      </c>
      <c r="G41" s="19" t="s">
        <v>878</v>
      </c>
      <c r="H41" s="18"/>
    </row>
    <row r="42" spans="1:8" ht="16.5" x14ac:dyDescent="0.35">
      <c r="A42" s="10">
        <v>21</v>
      </c>
      <c r="B42" s="3" t="s">
        <v>147</v>
      </c>
      <c r="C42" s="3" t="s">
        <v>843</v>
      </c>
      <c r="D42" s="20" t="s">
        <v>87</v>
      </c>
      <c r="E42" s="11" t="s">
        <v>88</v>
      </c>
      <c r="F42" s="19" t="str">
        <f>CONCATENATE("Sở Xây dựng ",Table133[[#This Row],[Tỉnh/thành phố đầy đủ]])</f>
        <v>Sở Xây dựng Tỉnh Nam Định</v>
      </c>
      <c r="G42" s="19" t="s">
        <v>843</v>
      </c>
      <c r="H42" s="18" t="s">
        <v>933</v>
      </c>
    </row>
    <row r="43" spans="1:8" ht="16.5" x14ac:dyDescent="0.35">
      <c r="A43" s="10">
        <v>27</v>
      </c>
      <c r="B43" s="3" t="s">
        <v>148</v>
      </c>
      <c r="C43" s="3" t="s">
        <v>849</v>
      </c>
      <c r="D43" s="20" t="s">
        <v>89</v>
      </c>
      <c r="E43" s="11" t="s">
        <v>90</v>
      </c>
      <c r="F43" s="19" t="str">
        <f>CONCATENATE("Sở Xây dựng ",Table133[[#This Row],[Tỉnh/thành phố đầy đủ]])</f>
        <v>Sở Xây dựng Tỉnh Nghệ An</v>
      </c>
      <c r="G43" s="19" t="s">
        <v>849</v>
      </c>
      <c r="H43" s="18"/>
    </row>
    <row r="44" spans="1:8" ht="16.5" x14ac:dyDescent="0.35">
      <c r="A44" s="10">
        <v>22</v>
      </c>
      <c r="B44" s="3" t="s">
        <v>147</v>
      </c>
      <c r="C44" s="3" t="s">
        <v>844</v>
      </c>
      <c r="D44" s="20" t="s">
        <v>91</v>
      </c>
      <c r="E44" s="11" t="s">
        <v>92</v>
      </c>
      <c r="F44" s="19" t="str">
        <f>CONCATENATE("Sở Xây dựng ",Table133[[#This Row],[Tỉnh/thành phố đầy đủ]])</f>
        <v>Sở Xây dựng Tỉnh Ninh Bình</v>
      </c>
      <c r="G44" s="19" t="s">
        <v>844</v>
      </c>
      <c r="H44" s="18"/>
    </row>
    <row r="45" spans="1:8" ht="16.5" x14ac:dyDescent="0.35">
      <c r="A45" s="10">
        <v>48</v>
      </c>
      <c r="B45" s="3" t="s">
        <v>150</v>
      </c>
      <c r="C45" s="3" t="s">
        <v>869</v>
      </c>
      <c r="D45" s="20" t="s">
        <v>93</v>
      </c>
      <c r="E45" s="11" t="s">
        <v>94</v>
      </c>
      <c r="F45" s="19" t="str">
        <f>CONCATENATE("Sở Xây dựng ",Table133[[#This Row],[Tỉnh/thành phố đầy đủ]])</f>
        <v>Sở Xây dựng Tỉnh Ninh Thuận</v>
      </c>
      <c r="G45" s="19" t="s">
        <v>869</v>
      </c>
      <c r="H45" s="18"/>
    </row>
    <row r="46" spans="1:8" ht="16.5" x14ac:dyDescent="0.35">
      <c r="A46" s="10">
        <v>12</v>
      </c>
      <c r="B46" s="3" t="s">
        <v>146</v>
      </c>
      <c r="C46" s="3" t="s">
        <v>836</v>
      </c>
      <c r="D46" s="20" t="s">
        <v>95</v>
      </c>
      <c r="E46" s="11" t="s">
        <v>96</v>
      </c>
      <c r="F46" s="19" t="str">
        <f>CONCATENATE("Sở Xây dựng ",Table133[[#This Row],[Tỉnh/thành phố đầy đủ]])</f>
        <v>Sở Xây dựng Tỉnh Phú Thọ</v>
      </c>
      <c r="G46" s="19" t="s">
        <v>836</v>
      </c>
      <c r="H46" s="18"/>
    </row>
    <row r="47" spans="1:8" ht="16.5" x14ac:dyDescent="0.35">
      <c r="A47" s="10">
        <v>38</v>
      </c>
      <c r="B47" s="3" t="s">
        <v>149</v>
      </c>
      <c r="C47" s="3" t="s">
        <v>859</v>
      </c>
      <c r="D47" s="20" t="s">
        <v>97</v>
      </c>
      <c r="E47" s="11" t="s">
        <v>98</v>
      </c>
      <c r="F47" s="19" t="str">
        <f>CONCATENATE("Sở Xây dựng ",Table133[[#This Row],[Tỉnh/thành phố đầy đủ]])</f>
        <v>Sở Xây dựng Tỉnh Phú Yên</v>
      </c>
      <c r="G47" s="19" t="s">
        <v>859</v>
      </c>
      <c r="H47" s="18" t="s">
        <v>931</v>
      </c>
    </row>
    <row r="48" spans="1:8" ht="16.5" x14ac:dyDescent="0.35">
      <c r="A48" s="10">
        <v>28</v>
      </c>
      <c r="B48" s="3" t="s">
        <v>148</v>
      </c>
      <c r="C48" s="3" t="s">
        <v>850</v>
      </c>
      <c r="D48" s="20" t="s">
        <v>99</v>
      </c>
      <c r="E48" s="11" t="s">
        <v>100</v>
      </c>
      <c r="F48" s="19" t="str">
        <f>CONCATENATE("Sở Xây dựng ",Table133[[#This Row],[Tỉnh/thành phố đầy đủ]])</f>
        <v>Sở Xây dựng Tỉnh Quảng Bình</v>
      </c>
      <c r="G48" s="19" t="s">
        <v>850</v>
      </c>
      <c r="H48" s="18"/>
    </row>
    <row r="49" spans="1:8" ht="16.5" x14ac:dyDescent="0.35">
      <c r="A49" s="10">
        <v>39</v>
      </c>
      <c r="B49" s="3" t="s">
        <v>149</v>
      </c>
      <c r="C49" s="3" t="s">
        <v>860</v>
      </c>
      <c r="D49" s="20" t="s">
        <v>101</v>
      </c>
      <c r="E49" s="11" t="s">
        <v>102</v>
      </c>
      <c r="F49" s="19" t="str">
        <f>CONCATENATE("Sở Xây dựng ",Table133[[#This Row],[Tỉnh/thành phố đầy đủ]])</f>
        <v>Sở Xây dựng Tỉnh Quảng Nam</v>
      </c>
      <c r="G49" s="19" t="s">
        <v>860</v>
      </c>
      <c r="H49" s="18"/>
    </row>
    <row r="50" spans="1:8" ht="16.5" x14ac:dyDescent="0.35">
      <c r="A50" s="10">
        <v>40</v>
      </c>
      <c r="B50" s="3" t="s">
        <v>149</v>
      </c>
      <c r="C50" s="3" t="s">
        <v>861</v>
      </c>
      <c r="D50" s="20" t="s">
        <v>103</v>
      </c>
      <c r="E50" s="11" t="s">
        <v>104</v>
      </c>
      <c r="F50" s="19" t="str">
        <f>CONCATENATE("Sở Xây dựng ",Table133[[#This Row],[Tỉnh/thành phố đầy đủ]])</f>
        <v>Sở Xây dựng Tỉnh Quảng Ngãi</v>
      </c>
      <c r="G50" s="19" t="s">
        <v>861</v>
      </c>
      <c r="H50" s="18"/>
    </row>
    <row r="51" spans="1:8" ht="16.5" x14ac:dyDescent="0.35">
      <c r="A51" s="10">
        <v>23</v>
      </c>
      <c r="B51" s="3" t="s">
        <v>147</v>
      </c>
      <c r="C51" s="3" t="s">
        <v>845</v>
      </c>
      <c r="D51" s="20" t="s">
        <v>105</v>
      </c>
      <c r="E51" s="11" t="s">
        <v>106</v>
      </c>
      <c r="F51" s="19" t="str">
        <f>CONCATENATE("Sở Xây dựng ",Table133[[#This Row],[Tỉnh/thành phố đầy đủ]])</f>
        <v>Sở Xây dựng Tỉnh Quảng Ninh</v>
      </c>
      <c r="G51" s="19" t="s">
        <v>845</v>
      </c>
      <c r="H51" s="18"/>
    </row>
    <row r="52" spans="1:8" ht="16.5" x14ac:dyDescent="0.35">
      <c r="A52" s="10">
        <v>29</v>
      </c>
      <c r="B52" s="3" t="s">
        <v>148</v>
      </c>
      <c r="C52" s="3" t="s">
        <v>851</v>
      </c>
      <c r="D52" s="20" t="s">
        <v>107</v>
      </c>
      <c r="E52" s="11" t="s">
        <v>108</v>
      </c>
      <c r="F52" s="19" t="str">
        <f>CONCATENATE("Sở Xây dựng ",Table133[[#This Row],[Tỉnh/thành phố đầy đủ]])</f>
        <v>Sở Xây dựng Tỉnh Quảng Trị</v>
      </c>
      <c r="G52" s="19" t="s">
        <v>851</v>
      </c>
      <c r="H52" s="18"/>
    </row>
    <row r="53" spans="1:8" ht="16.5" x14ac:dyDescent="0.35">
      <c r="A53" s="10">
        <v>60</v>
      </c>
      <c r="B53" s="2" t="s">
        <v>151</v>
      </c>
      <c r="C53" s="3" t="s">
        <v>879</v>
      </c>
      <c r="D53" s="20" t="s">
        <v>109</v>
      </c>
      <c r="E53" s="11" t="s">
        <v>110</v>
      </c>
      <c r="F53" s="19" t="str">
        <f>CONCATENATE("Sở Xây dựng ",Table133[[#This Row],[Tỉnh/thành phố đầy đủ]])</f>
        <v>Sở Xây dựng Tỉnh Sóc Trăng</v>
      </c>
      <c r="G53" s="19" t="s">
        <v>879</v>
      </c>
      <c r="H53" s="18"/>
    </row>
    <row r="54" spans="1:8" ht="16.5" x14ac:dyDescent="0.35">
      <c r="A54" s="10">
        <v>13</v>
      </c>
      <c r="B54" s="3" t="s">
        <v>146</v>
      </c>
      <c r="C54" s="3" t="s">
        <v>837</v>
      </c>
      <c r="D54" s="20" t="s">
        <v>111</v>
      </c>
      <c r="E54" s="11" t="s">
        <v>112</v>
      </c>
      <c r="F54" s="19" t="str">
        <f>CONCATENATE("Sở Xây dựng ",Table133[[#This Row],[Tỉnh/thành phố đầy đủ]])</f>
        <v>Sở Xây dựng Tỉnh Sơn La</v>
      </c>
      <c r="G54" s="19" t="s">
        <v>837</v>
      </c>
      <c r="H54" s="18"/>
    </row>
    <row r="55" spans="1:8" ht="16.5" x14ac:dyDescent="0.35">
      <c r="A55" s="10">
        <v>49</v>
      </c>
      <c r="B55" s="3" t="s">
        <v>150</v>
      </c>
      <c r="C55" s="3" t="s">
        <v>870</v>
      </c>
      <c r="D55" s="20" t="s">
        <v>113</v>
      </c>
      <c r="E55" s="11" t="s">
        <v>114</v>
      </c>
      <c r="F55" s="19" t="str">
        <f>CONCATENATE("Sở Xây dựng ",Table133[[#This Row],[Tỉnh/thành phố đầy đủ]])</f>
        <v>Sở Xây dựng Tỉnh Tây Ninh</v>
      </c>
      <c r="G55" s="19" t="s">
        <v>870</v>
      </c>
      <c r="H55" s="18"/>
    </row>
    <row r="56" spans="1:8" ht="16.5" x14ac:dyDescent="0.35">
      <c r="A56" s="10">
        <v>24</v>
      </c>
      <c r="B56" s="3" t="s">
        <v>147</v>
      </c>
      <c r="C56" s="3" t="s">
        <v>846</v>
      </c>
      <c r="D56" s="20" t="s">
        <v>115</v>
      </c>
      <c r="E56" s="11" t="s">
        <v>116</v>
      </c>
      <c r="F56" s="19" t="str">
        <f>CONCATENATE("Sở Xây dựng ",Table133[[#This Row],[Tỉnh/thành phố đầy đủ]])</f>
        <v>Sở Xây dựng Tỉnh Thái Bình</v>
      </c>
      <c r="G56" s="19" t="s">
        <v>846</v>
      </c>
      <c r="H56" s="18"/>
    </row>
    <row r="57" spans="1:8" ht="16.5" x14ac:dyDescent="0.35">
      <c r="A57" s="10">
        <v>6</v>
      </c>
      <c r="B57" s="2" t="s">
        <v>145</v>
      </c>
      <c r="C57" s="3" t="s">
        <v>830</v>
      </c>
      <c r="D57" s="20" t="s">
        <v>117</v>
      </c>
      <c r="E57" s="11" t="s">
        <v>118</v>
      </c>
      <c r="F57" s="19" t="str">
        <f>CONCATENATE("Sở Xây dựng ",Table133[[#This Row],[Tỉnh/thành phố đầy đủ]])</f>
        <v>Sở Xây dựng Tỉnh Thái Nguyên</v>
      </c>
      <c r="G57" s="19" t="s">
        <v>830</v>
      </c>
      <c r="H57" s="18"/>
    </row>
    <row r="58" spans="1:8" ht="16.5" x14ac:dyDescent="0.35">
      <c r="A58" s="10">
        <v>30</v>
      </c>
      <c r="B58" s="3" t="s">
        <v>148</v>
      </c>
      <c r="C58" s="12" t="s">
        <v>852</v>
      </c>
      <c r="D58" s="21" t="s">
        <v>119</v>
      </c>
      <c r="E58" s="11" t="s">
        <v>120</v>
      </c>
      <c r="F58" s="19" t="str">
        <f>CONCATENATE("Sở Xây dựng ",Table133[[#This Row],[Tỉnh/thành phố đầy đủ]])</f>
        <v>Sở Xây dựng Tỉnh Thanh Hóa</v>
      </c>
      <c r="G58" s="19" t="s">
        <v>852</v>
      </c>
      <c r="H58" s="18" t="s">
        <v>932</v>
      </c>
    </row>
    <row r="59" spans="1:8" ht="16.5" x14ac:dyDescent="0.35">
      <c r="A59" s="10">
        <v>41</v>
      </c>
      <c r="B59" s="3" t="s">
        <v>149</v>
      </c>
      <c r="C59" s="3" t="s">
        <v>862</v>
      </c>
      <c r="D59" s="20" t="s">
        <v>121</v>
      </c>
      <c r="E59" s="11" t="s">
        <v>122</v>
      </c>
      <c r="F59" s="19" t="str">
        <f>CONCATENATE("Sở Xây dựng ",Table133[[#This Row],[Tỉnh/thành phố đầy đủ]])</f>
        <v>Sở Xây dựng Tỉnh Thừa Thiên Huế</v>
      </c>
      <c r="G59" s="19" t="s">
        <v>862</v>
      </c>
      <c r="H59" s="18"/>
    </row>
    <row r="60" spans="1:8" ht="16.5" x14ac:dyDescent="0.35">
      <c r="A60" s="10">
        <v>61</v>
      </c>
      <c r="B60" s="2" t="s">
        <v>151</v>
      </c>
      <c r="C60" s="3" t="s">
        <v>880</v>
      </c>
      <c r="D60" s="20" t="s">
        <v>123</v>
      </c>
      <c r="E60" s="11" t="s">
        <v>124</v>
      </c>
      <c r="F60" s="19" t="str">
        <f>CONCATENATE("Sở Xây dựng ",Table133[[#This Row],[Tỉnh/thành phố đầy đủ]])</f>
        <v>Sở Xây dựng Tỉnh Tiền Giang</v>
      </c>
      <c r="G60" s="19" t="s">
        <v>880</v>
      </c>
      <c r="H60" s="18"/>
    </row>
    <row r="61" spans="1:8" ht="16.5" x14ac:dyDescent="0.35">
      <c r="A61" s="10">
        <v>62</v>
      </c>
      <c r="B61" s="2" t="s">
        <v>151</v>
      </c>
      <c r="C61" s="3" t="s">
        <v>881</v>
      </c>
      <c r="D61" s="20" t="s">
        <v>125</v>
      </c>
      <c r="E61" s="11" t="s">
        <v>126</v>
      </c>
      <c r="F61" s="19" t="str">
        <f>CONCATENATE("Sở Xây dựng ",Table133[[#This Row],[Tỉnh/thành phố đầy đủ]])</f>
        <v>Sở Xây dựng Tỉnh Trà Vinh</v>
      </c>
      <c r="G61" s="19" t="s">
        <v>881</v>
      </c>
      <c r="H61" s="18"/>
    </row>
    <row r="62" spans="1:8" ht="16.5" x14ac:dyDescent="0.35">
      <c r="A62" s="10">
        <v>7</v>
      </c>
      <c r="B62" s="2" t="s">
        <v>145</v>
      </c>
      <c r="C62" s="3" t="s">
        <v>831</v>
      </c>
      <c r="D62" s="20" t="s">
        <v>127</v>
      </c>
      <c r="E62" s="11" t="s">
        <v>128</v>
      </c>
      <c r="F62" s="19" t="str">
        <f>CONCATENATE("Sở Xây dựng ",Table133[[#This Row],[Tỉnh/thành phố đầy đủ]])</f>
        <v>Sở Xây dựng Tỉnh Tuyên Quang</v>
      </c>
      <c r="G62" s="19" t="s">
        <v>831</v>
      </c>
      <c r="H62" s="18"/>
    </row>
    <row r="63" spans="1:8" ht="16.5" x14ac:dyDescent="0.35">
      <c r="A63" s="10">
        <v>63</v>
      </c>
      <c r="B63" s="2" t="s">
        <v>151</v>
      </c>
      <c r="C63" s="3" t="s">
        <v>882</v>
      </c>
      <c r="D63" s="20" t="s">
        <v>129</v>
      </c>
      <c r="E63" s="11" t="s">
        <v>130</v>
      </c>
      <c r="F63" s="19" t="str">
        <f>CONCATENATE("Sở Xây dựng ",Table133[[#This Row],[Tỉnh/thành phố đầy đủ]])</f>
        <v>Sở Xây dựng Tỉnh Vĩnh Long</v>
      </c>
      <c r="G63" s="19" t="s">
        <v>882</v>
      </c>
      <c r="H63" s="18"/>
    </row>
    <row r="64" spans="1:8" ht="16.5" x14ac:dyDescent="0.35">
      <c r="A64" s="10">
        <v>25</v>
      </c>
      <c r="B64" s="3" t="s">
        <v>147</v>
      </c>
      <c r="C64" s="3" t="s">
        <v>847</v>
      </c>
      <c r="D64" s="20" t="s">
        <v>131</v>
      </c>
      <c r="E64" s="11" t="s">
        <v>132</v>
      </c>
      <c r="F64" s="19" t="str">
        <f>CONCATENATE("Sở Xây dựng ",Table133[[#This Row],[Tỉnh/thành phố đầy đủ]])</f>
        <v>Sở Xây dựng Tỉnh Vĩnh Phúc</v>
      </c>
      <c r="G64" s="19" t="s">
        <v>847</v>
      </c>
      <c r="H64" s="18"/>
    </row>
    <row r="65" spans="1:8" ht="16.5" x14ac:dyDescent="0.35">
      <c r="A65" s="13">
        <v>14</v>
      </c>
      <c r="B65" s="4" t="s">
        <v>146</v>
      </c>
      <c r="C65" s="4" t="s">
        <v>838</v>
      </c>
      <c r="D65" s="22" t="s">
        <v>133</v>
      </c>
      <c r="E65" s="14" t="s">
        <v>134</v>
      </c>
      <c r="F65" s="19" t="str">
        <f>CONCATENATE("Sở Xây dựng ",Table133[[#This Row],[Tỉnh/thành phố đầy đủ]])</f>
        <v>Sở Xây dựng Tỉnh Yên Bái</v>
      </c>
      <c r="G65" s="19" t="s">
        <v>838</v>
      </c>
      <c r="H65" s="18"/>
    </row>
  </sheetData>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733"/>
  <sheetViews>
    <sheetView topLeftCell="A292" workbookViewId="0">
      <selection activeCell="C21" sqref="C21"/>
    </sheetView>
  </sheetViews>
  <sheetFormatPr defaultColWidth="8.7265625" defaultRowHeight="12.5" x14ac:dyDescent="0.25"/>
  <cols>
    <col min="1" max="1" width="19.26953125" style="1" bestFit="1" customWidth="1"/>
    <col min="2" max="2" width="10.453125" style="1" customWidth="1"/>
    <col min="3" max="3" width="30.81640625" style="1" customWidth="1"/>
    <col min="4" max="4" width="43" style="1" customWidth="1"/>
    <col min="5" max="16384" width="8.7265625" style="1"/>
  </cols>
  <sheetData>
    <row r="2" spans="1:4" x14ac:dyDescent="0.25">
      <c r="A2" s="15" t="s">
        <v>152</v>
      </c>
      <c r="B2" s="15" t="s">
        <v>144</v>
      </c>
      <c r="C2" s="15" t="s">
        <v>153</v>
      </c>
      <c r="D2" s="15" t="s">
        <v>8</v>
      </c>
    </row>
    <row r="3" spans="1:4" ht="33" x14ac:dyDescent="0.35">
      <c r="A3" s="3" t="s">
        <v>33</v>
      </c>
      <c r="B3" s="3" t="s">
        <v>34</v>
      </c>
      <c r="C3" s="2" t="s">
        <v>791</v>
      </c>
      <c r="D3" s="2"/>
    </row>
    <row r="4" spans="1:4" ht="33" x14ac:dyDescent="0.35">
      <c r="A4" s="3" t="s">
        <v>33</v>
      </c>
      <c r="B4" s="3" t="s">
        <v>34</v>
      </c>
      <c r="C4" s="2" t="s">
        <v>494</v>
      </c>
      <c r="D4" s="2"/>
    </row>
    <row r="5" spans="1:4" ht="33" x14ac:dyDescent="0.35">
      <c r="A5" s="3" t="s">
        <v>33</v>
      </c>
      <c r="B5" s="3" t="s">
        <v>34</v>
      </c>
      <c r="C5" s="2" t="s">
        <v>792</v>
      </c>
      <c r="D5" s="2"/>
    </row>
    <row r="6" spans="1:4" ht="33" x14ac:dyDescent="0.35">
      <c r="A6" s="3" t="s">
        <v>33</v>
      </c>
      <c r="B6" s="3" t="s">
        <v>34</v>
      </c>
      <c r="C6" s="2" t="s">
        <v>542</v>
      </c>
      <c r="D6" s="2"/>
    </row>
    <row r="7" spans="1:4" ht="33" x14ac:dyDescent="0.35">
      <c r="A7" s="3" t="s">
        <v>33</v>
      </c>
      <c r="B7" s="3" t="s">
        <v>34</v>
      </c>
      <c r="C7" s="2" t="s">
        <v>788</v>
      </c>
      <c r="D7" s="2"/>
    </row>
    <row r="8" spans="1:4" ht="33" x14ac:dyDescent="0.35">
      <c r="A8" s="3" t="s">
        <v>33</v>
      </c>
      <c r="B8" s="3" t="s">
        <v>34</v>
      </c>
      <c r="C8" s="2" t="s">
        <v>789</v>
      </c>
      <c r="D8" s="2"/>
    </row>
    <row r="9" spans="1:4" ht="33" x14ac:dyDescent="0.35">
      <c r="A9" s="3" t="s">
        <v>33</v>
      </c>
      <c r="B9" s="3" t="s">
        <v>34</v>
      </c>
      <c r="C9" s="2" t="s">
        <v>786</v>
      </c>
      <c r="D9" s="2" t="s">
        <v>786</v>
      </c>
    </row>
    <row r="10" spans="1:4" ht="33" x14ac:dyDescent="0.35">
      <c r="A10" s="3" t="s">
        <v>33</v>
      </c>
      <c r="B10" s="3" t="s">
        <v>34</v>
      </c>
      <c r="C10" s="2" t="s">
        <v>787</v>
      </c>
      <c r="D10" s="2"/>
    </row>
    <row r="11" spans="1:4" ht="33" x14ac:dyDescent="0.35">
      <c r="A11" s="3" t="s">
        <v>33</v>
      </c>
      <c r="B11" s="3" t="s">
        <v>34</v>
      </c>
      <c r="C11" s="2" t="s">
        <v>790</v>
      </c>
      <c r="D11" s="2"/>
    </row>
    <row r="12" spans="1:4" ht="33" x14ac:dyDescent="0.35">
      <c r="A12" s="3" t="s">
        <v>37</v>
      </c>
      <c r="B12" s="3" t="s">
        <v>38</v>
      </c>
      <c r="C12" s="2" t="s">
        <v>508</v>
      </c>
      <c r="D12" s="2"/>
    </row>
    <row r="13" spans="1:4" ht="33" x14ac:dyDescent="0.35">
      <c r="A13" s="3" t="s">
        <v>37</v>
      </c>
      <c r="B13" s="3" t="s">
        <v>38</v>
      </c>
      <c r="C13" s="2" t="s">
        <v>509</v>
      </c>
      <c r="D13" s="2"/>
    </row>
    <row r="14" spans="1:4" ht="33" x14ac:dyDescent="0.35">
      <c r="A14" s="3" t="s">
        <v>37</v>
      </c>
      <c r="B14" s="3" t="s">
        <v>38</v>
      </c>
      <c r="C14" s="2" t="s">
        <v>507</v>
      </c>
      <c r="D14" s="2"/>
    </row>
    <row r="15" spans="1:4" ht="33" x14ac:dyDescent="0.35">
      <c r="A15" s="3" t="s">
        <v>37</v>
      </c>
      <c r="B15" s="3" t="s">
        <v>38</v>
      </c>
      <c r="C15" s="2" t="s">
        <v>503</v>
      </c>
      <c r="D15" s="2"/>
    </row>
    <row r="16" spans="1:4" ht="33" x14ac:dyDescent="0.35">
      <c r="A16" s="3" t="s">
        <v>37</v>
      </c>
      <c r="B16" s="3" t="s">
        <v>38</v>
      </c>
      <c r="C16" s="2" t="s">
        <v>502</v>
      </c>
      <c r="D16" s="2" t="s">
        <v>503</v>
      </c>
    </row>
    <row r="17" spans="1:4" ht="33" x14ac:dyDescent="0.35">
      <c r="A17" s="3" t="s">
        <v>37</v>
      </c>
      <c r="B17" s="3" t="s">
        <v>38</v>
      </c>
      <c r="C17" s="2" t="s">
        <v>506</v>
      </c>
      <c r="D17" s="2"/>
    </row>
    <row r="18" spans="1:4" ht="33" x14ac:dyDescent="0.35">
      <c r="A18" s="3" t="s">
        <v>37</v>
      </c>
      <c r="B18" s="3" t="s">
        <v>38</v>
      </c>
      <c r="C18" s="2" t="s">
        <v>505</v>
      </c>
      <c r="D18" s="2"/>
    </row>
    <row r="19" spans="1:4" ht="33" x14ac:dyDescent="0.35">
      <c r="A19" s="3" t="s">
        <v>37</v>
      </c>
      <c r="B19" s="3" t="s">
        <v>38</v>
      </c>
      <c r="C19" s="2" t="s">
        <v>504</v>
      </c>
      <c r="D19" s="2"/>
    </row>
    <row r="20" spans="1:4" ht="132" x14ac:dyDescent="0.35">
      <c r="A20" s="3" t="s">
        <v>55</v>
      </c>
      <c r="B20" s="3" t="s">
        <v>56</v>
      </c>
      <c r="C20" s="35" t="s">
        <v>935</v>
      </c>
      <c r="D20" s="2"/>
    </row>
    <row r="21" spans="1:4" ht="115.5" x14ac:dyDescent="0.35">
      <c r="A21" s="3" t="s">
        <v>55</v>
      </c>
      <c r="B21" s="3" t="s">
        <v>56</v>
      </c>
      <c r="C21" s="36" t="s">
        <v>936</v>
      </c>
      <c r="D21" s="34"/>
    </row>
    <row r="22" spans="1:4" ht="115.5" x14ac:dyDescent="0.35">
      <c r="A22" s="3" t="s">
        <v>55</v>
      </c>
      <c r="B22" s="3" t="s">
        <v>56</v>
      </c>
      <c r="C22" s="36" t="s">
        <v>934</v>
      </c>
      <c r="D22" s="34"/>
    </row>
    <row r="23" spans="1:4" ht="16.5" x14ac:dyDescent="0.35">
      <c r="A23" s="3" t="s">
        <v>55</v>
      </c>
      <c r="B23" s="3" t="s">
        <v>56</v>
      </c>
      <c r="C23" s="2" t="s">
        <v>172</v>
      </c>
      <c r="D23" s="34"/>
    </row>
    <row r="24" spans="1:4" ht="16.5" x14ac:dyDescent="0.35">
      <c r="A24" s="3" t="s">
        <v>55</v>
      </c>
      <c r="B24" s="3" t="s">
        <v>56</v>
      </c>
      <c r="C24" s="2" t="s">
        <v>178</v>
      </c>
      <c r="D24" s="2"/>
    </row>
    <row r="25" spans="1:4" ht="16.5" x14ac:dyDescent="0.35">
      <c r="A25" s="3" t="s">
        <v>55</v>
      </c>
      <c r="B25" s="3" t="s">
        <v>56</v>
      </c>
      <c r="C25" s="2" t="s">
        <v>174</v>
      </c>
      <c r="D25" s="2"/>
    </row>
    <row r="26" spans="1:4" ht="16.5" x14ac:dyDescent="0.35">
      <c r="A26" s="3" t="s">
        <v>55</v>
      </c>
      <c r="B26" s="3" t="s">
        <v>56</v>
      </c>
      <c r="C26" s="2" t="s">
        <v>164</v>
      </c>
      <c r="D26" s="2"/>
    </row>
    <row r="27" spans="1:4" ht="16.5" x14ac:dyDescent="0.35">
      <c r="A27" s="3" t="s">
        <v>55</v>
      </c>
      <c r="B27" s="3" t="s">
        <v>56</v>
      </c>
      <c r="C27" s="2" t="s">
        <v>165</v>
      </c>
      <c r="D27" s="2"/>
    </row>
    <row r="28" spans="1:4" ht="16.5" x14ac:dyDescent="0.35">
      <c r="A28" s="3" t="s">
        <v>55</v>
      </c>
      <c r="B28" s="3" t="s">
        <v>56</v>
      </c>
      <c r="C28" s="2" t="s">
        <v>175</v>
      </c>
      <c r="D28" s="2"/>
    </row>
    <row r="29" spans="1:4" ht="16.5" x14ac:dyDescent="0.35">
      <c r="A29" s="3" t="s">
        <v>55</v>
      </c>
      <c r="B29" s="3" t="s">
        <v>56</v>
      </c>
      <c r="C29" s="2" t="s">
        <v>169</v>
      </c>
      <c r="D29" s="2"/>
    </row>
    <row r="30" spans="1:4" ht="16.5" x14ac:dyDescent="0.35">
      <c r="A30" s="3" t="s">
        <v>55</v>
      </c>
      <c r="B30" s="3" t="s">
        <v>56</v>
      </c>
      <c r="C30" s="2" t="s">
        <v>183</v>
      </c>
      <c r="D30" s="2"/>
    </row>
    <row r="31" spans="1:4" ht="16.5" x14ac:dyDescent="0.35">
      <c r="A31" s="3" t="s">
        <v>55</v>
      </c>
      <c r="B31" s="3" t="s">
        <v>56</v>
      </c>
      <c r="C31" s="2" t="s">
        <v>181</v>
      </c>
      <c r="D31" s="2"/>
    </row>
    <row r="32" spans="1:4" ht="16.5" x14ac:dyDescent="0.35">
      <c r="A32" s="3" t="s">
        <v>55</v>
      </c>
      <c r="B32" s="3" t="s">
        <v>56</v>
      </c>
      <c r="C32" s="2" t="s">
        <v>173</v>
      </c>
      <c r="D32" s="2"/>
    </row>
    <row r="33" spans="1:4" ht="16.5" x14ac:dyDescent="0.35">
      <c r="A33" s="3" t="s">
        <v>55</v>
      </c>
      <c r="B33" s="3" t="s">
        <v>56</v>
      </c>
      <c r="C33" s="2" t="s">
        <v>176</v>
      </c>
      <c r="D33" s="2"/>
    </row>
    <row r="34" spans="1:4" ht="16.5" x14ac:dyDescent="0.35">
      <c r="A34" s="3" t="s">
        <v>55</v>
      </c>
      <c r="B34" s="3" t="s">
        <v>56</v>
      </c>
      <c r="C34" s="2" t="s">
        <v>163</v>
      </c>
      <c r="D34" s="2"/>
    </row>
    <row r="35" spans="1:4" ht="16.5" x14ac:dyDescent="0.35">
      <c r="A35" s="3" t="s">
        <v>55</v>
      </c>
      <c r="B35" s="3" t="s">
        <v>56</v>
      </c>
      <c r="C35" s="2" t="s">
        <v>177</v>
      </c>
      <c r="D35" s="2"/>
    </row>
    <row r="36" spans="1:4" ht="16.5" x14ac:dyDescent="0.35">
      <c r="A36" s="3" t="s">
        <v>55</v>
      </c>
      <c r="B36" s="3" t="s">
        <v>56</v>
      </c>
      <c r="C36" s="2" t="s">
        <v>179</v>
      </c>
      <c r="D36" s="2"/>
    </row>
    <row r="37" spans="1:4" ht="16.5" x14ac:dyDescent="0.35">
      <c r="A37" s="3" t="s">
        <v>55</v>
      </c>
      <c r="B37" s="3" t="s">
        <v>56</v>
      </c>
      <c r="C37" s="2" t="s">
        <v>167</v>
      </c>
      <c r="D37" s="2"/>
    </row>
    <row r="38" spans="1:4" ht="16.5" x14ac:dyDescent="0.35">
      <c r="A38" s="3" t="s">
        <v>55</v>
      </c>
      <c r="B38" s="3" t="s">
        <v>56</v>
      </c>
      <c r="C38" s="2" t="s">
        <v>180</v>
      </c>
      <c r="D38" s="2"/>
    </row>
    <row r="39" spans="1:4" ht="16.5" x14ac:dyDescent="0.35">
      <c r="A39" s="3" t="s">
        <v>55</v>
      </c>
      <c r="B39" s="3" t="s">
        <v>56</v>
      </c>
      <c r="C39" s="2" t="s">
        <v>182</v>
      </c>
      <c r="D39" s="2"/>
    </row>
    <row r="40" spans="1:4" ht="16.5" x14ac:dyDescent="0.35">
      <c r="A40" s="3" t="s">
        <v>55</v>
      </c>
      <c r="B40" s="3" t="s">
        <v>56</v>
      </c>
      <c r="C40" s="2" t="s">
        <v>154</v>
      </c>
      <c r="D40" s="2"/>
    </row>
    <row r="41" spans="1:4" ht="16.5" x14ac:dyDescent="0.35">
      <c r="A41" s="3" t="s">
        <v>55</v>
      </c>
      <c r="B41" s="3" t="s">
        <v>56</v>
      </c>
      <c r="C41" s="2" t="s">
        <v>168</v>
      </c>
      <c r="D41" s="2"/>
    </row>
    <row r="42" spans="1:4" ht="16.5" x14ac:dyDescent="0.35">
      <c r="A42" s="3" t="s">
        <v>55</v>
      </c>
      <c r="B42" s="3" t="s">
        <v>56</v>
      </c>
      <c r="C42" s="2" t="s">
        <v>158</v>
      </c>
      <c r="D42" s="2"/>
    </row>
    <row r="43" spans="1:4" ht="16.5" x14ac:dyDescent="0.35">
      <c r="A43" s="3" t="s">
        <v>55</v>
      </c>
      <c r="B43" s="3" t="s">
        <v>56</v>
      </c>
      <c r="C43" s="2" t="s">
        <v>159</v>
      </c>
      <c r="D43" s="2"/>
    </row>
    <row r="44" spans="1:4" ht="16.5" x14ac:dyDescent="0.35">
      <c r="A44" s="3" t="s">
        <v>55</v>
      </c>
      <c r="B44" s="3" t="s">
        <v>56</v>
      </c>
      <c r="C44" s="2" t="s">
        <v>170</v>
      </c>
      <c r="D44" s="2"/>
    </row>
    <row r="45" spans="1:4" ht="16.5" x14ac:dyDescent="0.35">
      <c r="A45" s="3" t="s">
        <v>55</v>
      </c>
      <c r="B45" s="3" t="s">
        <v>56</v>
      </c>
      <c r="C45" s="2" t="s">
        <v>160</v>
      </c>
      <c r="D45" s="2"/>
    </row>
    <row r="46" spans="1:4" ht="16.5" x14ac:dyDescent="0.35">
      <c r="A46" s="3" t="s">
        <v>55</v>
      </c>
      <c r="B46" s="3" t="s">
        <v>56</v>
      </c>
      <c r="C46" s="2" t="s">
        <v>155</v>
      </c>
      <c r="D46" s="2" t="s">
        <v>155</v>
      </c>
    </row>
    <row r="47" spans="1:4" ht="16.5" x14ac:dyDescent="0.35">
      <c r="A47" s="3" t="s">
        <v>55</v>
      </c>
      <c r="B47" s="3" t="s">
        <v>56</v>
      </c>
      <c r="C47" s="2" t="s">
        <v>161</v>
      </c>
      <c r="D47" s="2"/>
    </row>
    <row r="48" spans="1:4" ht="16.5" x14ac:dyDescent="0.35">
      <c r="A48" s="3" t="s">
        <v>55</v>
      </c>
      <c r="B48" s="3" t="s">
        <v>56</v>
      </c>
      <c r="C48" s="2" t="s">
        <v>157</v>
      </c>
      <c r="D48" s="2"/>
    </row>
    <row r="49" spans="1:4" ht="16.5" x14ac:dyDescent="0.35">
      <c r="A49" s="3" t="s">
        <v>55</v>
      </c>
      <c r="B49" s="3" t="s">
        <v>56</v>
      </c>
      <c r="C49" s="2" t="s">
        <v>166</v>
      </c>
      <c r="D49" s="2"/>
    </row>
    <row r="50" spans="1:4" ht="16.5" x14ac:dyDescent="0.35">
      <c r="A50" s="3" t="s">
        <v>55</v>
      </c>
      <c r="B50" s="3" t="s">
        <v>56</v>
      </c>
      <c r="C50" s="2" t="s">
        <v>156</v>
      </c>
      <c r="D50" s="2"/>
    </row>
    <row r="51" spans="1:4" ht="16.5" x14ac:dyDescent="0.35">
      <c r="A51" s="3" t="s">
        <v>55</v>
      </c>
      <c r="B51" s="3" t="s">
        <v>56</v>
      </c>
      <c r="C51" s="2" t="s">
        <v>162</v>
      </c>
      <c r="D51" s="2"/>
    </row>
    <row r="52" spans="1:4" ht="16.5" x14ac:dyDescent="0.35">
      <c r="A52" s="3" t="s">
        <v>55</v>
      </c>
      <c r="B52" s="3" t="s">
        <v>56</v>
      </c>
      <c r="C52" s="2" t="s">
        <v>171</v>
      </c>
      <c r="D52" s="2"/>
    </row>
    <row r="53" spans="1:4" ht="99" x14ac:dyDescent="0.35">
      <c r="A53" s="3" t="s">
        <v>61</v>
      </c>
      <c r="B53" s="3" t="s">
        <v>62</v>
      </c>
      <c r="C53" s="35" t="s">
        <v>937</v>
      </c>
      <c r="D53" s="2"/>
    </row>
    <row r="54" spans="1:4" ht="99" x14ac:dyDescent="0.35">
      <c r="A54" s="3" t="s">
        <v>61</v>
      </c>
      <c r="B54" s="3" t="s">
        <v>62</v>
      </c>
      <c r="C54" s="36" t="s">
        <v>938</v>
      </c>
      <c r="D54" s="34"/>
    </row>
    <row r="55" spans="1:4" ht="33" x14ac:dyDescent="0.35">
      <c r="A55" s="3" t="s">
        <v>61</v>
      </c>
      <c r="B55" s="3" t="s">
        <v>62</v>
      </c>
      <c r="C55" s="2" t="s">
        <v>368</v>
      </c>
      <c r="D55" s="34"/>
    </row>
    <row r="56" spans="1:4" ht="33" x14ac:dyDescent="0.35">
      <c r="A56" s="3" t="s">
        <v>61</v>
      </c>
      <c r="B56" s="3" t="s">
        <v>62</v>
      </c>
      <c r="C56" s="2" t="s">
        <v>369</v>
      </c>
      <c r="D56" s="2"/>
    </row>
    <row r="57" spans="1:4" ht="33" x14ac:dyDescent="0.35">
      <c r="A57" s="3" t="s">
        <v>61</v>
      </c>
      <c r="B57" s="3" t="s">
        <v>62</v>
      </c>
      <c r="C57" s="2" t="s">
        <v>374</v>
      </c>
      <c r="D57" s="2"/>
    </row>
    <row r="58" spans="1:4" ht="33" x14ac:dyDescent="0.35">
      <c r="A58" s="3" t="s">
        <v>61</v>
      </c>
      <c r="B58" s="3" t="s">
        <v>62</v>
      </c>
      <c r="C58" s="2" t="s">
        <v>373</v>
      </c>
      <c r="D58" s="2"/>
    </row>
    <row r="59" spans="1:4" ht="33" x14ac:dyDescent="0.35">
      <c r="A59" s="3" t="s">
        <v>61</v>
      </c>
      <c r="B59" s="3" t="s">
        <v>62</v>
      </c>
      <c r="C59" s="2" t="s">
        <v>370</v>
      </c>
      <c r="D59" s="2"/>
    </row>
    <row r="60" spans="1:4" ht="33" x14ac:dyDescent="0.35">
      <c r="A60" s="3" t="s">
        <v>61</v>
      </c>
      <c r="B60" s="3" t="s">
        <v>62</v>
      </c>
      <c r="C60" s="2" t="s">
        <v>367</v>
      </c>
      <c r="D60" s="2"/>
    </row>
    <row r="61" spans="1:4" ht="33" x14ac:dyDescent="0.35">
      <c r="A61" s="3" t="s">
        <v>61</v>
      </c>
      <c r="B61" s="3" t="s">
        <v>62</v>
      </c>
      <c r="C61" s="2" t="s">
        <v>371</v>
      </c>
      <c r="D61" s="2"/>
    </row>
    <row r="62" spans="1:4" ht="33" x14ac:dyDescent="0.35">
      <c r="A62" s="3" t="s">
        <v>61</v>
      </c>
      <c r="B62" s="3" t="s">
        <v>62</v>
      </c>
      <c r="C62" s="2" t="s">
        <v>372</v>
      </c>
      <c r="D62" s="2"/>
    </row>
    <row r="63" spans="1:4" ht="33" x14ac:dyDescent="0.35">
      <c r="A63" s="3" t="s">
        <v>61</v>
      </c>
      <c r="B63" s="3" t="s">
        <v>62</v>
      </c>
      <c r="C63" s="2" t="s">
        <v>365</v>
      </c>
      <c r="D63" s="2"/>
    </row>
    <row r="64" spans="1:4" ht="33" x14ac:dyDescent="0.35">
      <c r="A64" s="3" t="s">
        <v>61</v>
      </c>
      <c r="B64" s="3" t="s">
        <v>62</v>
      </c>
      <c r="C64" s="2" t="s">
        <v>366</v>
      </c>
      <c r="D64" s="2"/>
    </row>
    <row r="65" spans="1:4" ht="33" x14ac:dyDescent="0.35">
      <c r="A65" s="3" t="s">
        <v>61</v>
      </c>
      <c r="B65" s="3" t="s">
        <v>62</v>
      </c>
      <c r="C65" s="2" t="s">
        <v>363</v>
      </c>
      <c r="D65" s="2"/>
    </row>
    <row r="66" spans="1:4" ht="33" x14ac:dyDescent="0.35">
      <c r="A66" s="3" t="s">
        <v>61</v>
      </c>
      <c r="B66" s="3" t="s">
        <v>62</v>
      </c>
      <c r="C66" s="2" t="s">
        <v>360</v>
      </c>
      <c r="D66" s="2" t="s">
        <v>360</v>
      </c>
    </row>
    <row r="67" spans="1:4" ht="33" x14ac:dyDescent="0.35">
      <c r="A67" s="3" t="s">
        <v>61</v>
      </c>
      <c r="B67" s="3" t="s">
        <v>62</v>
      </c>
      <c r="C67" s="2" t="s">
        <v>364</v>
      </c>
      <c r="D67" s="2"/>
    </row>
    <row r="68" spans="1:4" ht="33" x14ac:dyDescent="0.35">
      <c r="A68" s="3" t="s">
        <v>61</v>
      </c>
      <c r="B68" s="3" t="s">
        <v>62</v>
      </c>
      <c r="C68" s="2" t="s">
        <v>362</v>
      </c>
      <c r="D68" s="2"/>
    </row>
    <row r="69" spans="1:4" ht="33" x14ac:dyDescent="0.35">
      <c r="A69" s="3" t="s">
        <v>61</v>
      </c>
      <c r="B69" s="3" t="s">
        <v>62</v>
      </c>
      <c r="C69" s="2" t="s">
        <v>361</v>
      </c>
      <c r="D69" s="2"/>
    </row>
    <row r="70" spans="1:4" ht="33" x14ac:dyDescent="0.35">
      <c r="A70" s="3" t="s">
        <v>65</v>
      </c>
      <c r="B70" s="3" t="s">
        <v>66</v>
      </c>
      <c r="C70" s="2" t="s">
        <v>704</v>
      </c>
      <c r="D70" s="2"/>
    </row>
    <row r="71" spans="1:4" ht="33" x14ac:dyDescent="0.35">
      <c r="A71" s="3" t="s">
        <v>65</v>
      </c>
      <c r="B71" s="3" t="s">
        <v>66</v>
      </c>
      <c r="C71" s="2" t="s">
        <v>706</v>
      </c>
      <c r="D71" s="2"/>
    </row>
    <row r="72" spans="1:4" ht="33" x14ac:dyDescent="0.35">
      <c r="A72" s="3" t="s">
        <v>65</v>
      </c>
      <c r="B72" s="3" t="s">
        <v>66</v>
      </c>
      <c r="C72" s="2" t="s">
        <v>702</v>
      </c>
      <c r="D72" s="2"/>
    </row>
    <row r="73" spans="1:4" ht="33" x14ac:dyDescent="0.35">
      <c r="A73" s="3" t="s">
        <v>65</v>
      </c>
      <c r="B73" s="3" t="s">
        <v>66</v>
      </c>
      <c r="C73" s="2" t="s">
        <v>703</v>
      </c>
      <c r="D73" s="2"/>
    </row>
    <row r="74" spans="1:4" ht="33" x14ac:dyDescent="0.35">
      <c r="A74" s="3" t="s">
        <v>65</v>
      </c>
      <c r="B74" s="3" t="s">
        <v>66</v>
      </c>
      <c r="C74" s="2" t="s">
        <v>705</v>
      </c>
      <c r="D74" s="2"/>
    </row>
    <row r="75" spans="1:4" ht="33" x14ac:dyDescent="0.35">
      <c r="A75" s="3" t="s">
        <v>65</v>
      </c>
      <c r="B75" s="3" t="s">
        <v>66</v>
      </c>
      <c r="C75" s="2" t="s">
        <v>686</v>
      </c>
      <c r="D75" s="2" t="s">
        <v>687</v>
      </c>
    </row>
    <row r="76" spans="1:4" ht="33" x14ac:dyDescent="0.35">
      <c r="A76" s="3" t="s">
        <v>65</v>
      </c>
      <c r="B76" s="3" t="s">
        <v>66</v>
      </c>
      <c r="C76" s="2" t="s">
        <v>694</v>
      </c>
      <c r="D76" s="2"/>
    </row>
    <row r="77" spans="1:4" ht="33" x14ac:dyDescent="0.35">
      <c r="A77" s="3" t="s">
        <v>65</v>
      </c>
      <c r="B77" s="3" t="s">
        <v>66</v>
      </c>
      <c r="C77" s="2" t="s">
        <v>697</v>
      </c>
      <c r="D77" s="2"/>
    </row>
    <row r="78" spans="1:4" ht="33" x14ac:dyDescent="0.35">
      <c r="A78" s="3" t="s">
        <v>65</v>
      </c>
      <c r="B78" s="3" t="s">
        <v>66</v>
      </c>
      <c r="C78" s="2" t="s">
        <v>698</v>
      </c>
      <c r="D78" s="2"/>
    </row>
    <row r="79" spans="1:4" ht="33" x14ac:dyDescent="0.35">
      <c r="A79" s="3" t="s">
        <v>65</v>
      </c>
      <c r="B79" s="3" t="s">
        <v>66</v>
      </c>
      <c r="C79" s="2" t="s">
        <v>699</v>
      </c>
      <c r="D79" s="2"/>
    </row>
    <row r="80" spans="1:4" ht="33" x14ac:dyDescent="0.35">
      <c r="A80" s="3" t="s">
        <v>65</v>
      </c>
      <c r="B80" s="3" t="s">
        <v>66</v>
      </c>
      <c r="C80" s="2" t="s">
        <v>701</v>
      </c>
      <c r="D80" s="2"/>
    </row>
    <row r="81" spans="1:4" ht="33" x14ac:dyDescent="0.35">
      <c r="A81" s="3" t="s">
        <v>65</v>
      </c>
      <c r="B81" s="3" t="s">
        <v>66</v>
      </c>
      <c r="C81" s="2" t="s">
        <v>700</v>
      </c>
      <c r="D81" s="2"/>
    </row>
    <row r="82" spans="1:4" ht="33" x14ac:dyDescent="0.35">
      <c r="A82" s="3" t="s">
        <v>65</v>
      </c>
      <c r="B82" s="3" t="s">
        <v>66</v>
      </c>
      <c r="C82" s="2" t="s">
        <v>695</v>
      </c>
      <c r="D82" s="2"/>
    </row>
    <row r="83" spans="1:4" ht="33" x14ac:dyDescent="0.35">
      <c r="A83" s="3" t="s">
        <v>65</v>
      </c>
      <c r="B83" s="3" t="s">
        <v>66</v>
      </c>
      <c r="C83" s="2" t="s">
        <v>696</v>
      </c>
      <c r="D83" s="2"/>
    </row>
    <row r="84" spans="1:4" ht="33" x14ac:dyDescent="0.35">
      <c r="A84" s="3" t="s">
        <v>65</v>
      </c>
      <c r="B84" s="3" t="s">
        <v>66</v>
      </c>
      <c r="C84" s="2" t="s">
        <v>688</v>
      </c>
      <c r="D84" s="2"/>
    </row>
    <row r="85" spans="1:4" ht="33" x14ac:dyDescent="0.35">
      <c r="A85" s="3" t="s">
        <v>65</v>
      </c>
      <c r="B85" s="3" t="s">
        <v>66</v>
      </c>
      <c r="C85" s="2" t="s">
        <v>687</v>
      </c>
      <c r="D85" s="2"/>
    </row>
    <row r="86" spans="1:4" ht="33" x14ac:dyDescent="0.35">
      <c r="A86" s="3" t="s">
        <v>65</v>
      </c>
      <c r="B86" s="3" t="s">
        <v>66</v>
      </c>
      <c r="C86" s="2" t="s">
        <v>690</v>
      </c>
      <c r="D86" s="2"/>
    </row>
    <row r="87" spans="1:4" ht="33" x14ac:dyDescent="0.35">
      <c r="A87" s="3" t="s">
        <v>65</v>
      </c>
      <c r="B87" s="3" t="s">
        <v>66</v>
      </c>
      <c r="C87" s="2" t="s">
        <v>689</v>
      </c>
      <c r="D87" s="2"/>
    </row>
    <row r="88" spans="1:4" ht="33" x14ac:dyDescent="0.35">
      <c r="A88" s="3" t="s">
        <v>65</v>
      </c>
      <c r="B88" s="3" t="s">
        <v>66</v>
      </c>
      <c r="C88" s="2" t="s">
        <v>693</v>
      </c>
      <c r="D88" s="2"/>
    </row>
    <row r="89" spans="1:4" ht="33" x14ac:dyDescent="0.35">
      <c r="A89" s="3" t="s">
        <v>65</v>
      </c>
      <c r="B89" s="3" t="s">
        <v>66</v>
      </c>
      <c r="C89" s="2" t="s">
        <v>691</v>
      </c>
      <c r="D89" s="2"/>
    </row>
    <row r="90" spans="1:4" ht="33" x14ac:dyDescent="0.35">
      <c r="A90" s="3" t="s">
        <v>65</v>
      </c>
      <c r="B90" s="3" t="s">
        <v>66</v>
      </c>
      <c r="C90" s="2" t="s">
        <v>692</v>
      </c>
      <c r="D90" s="2"/>
    </row>
    <row r="91" spans="1:4" ht="33" x14ac:dyDescent="0.35">
      <c r="A91" s="3" t="s">
        <v>65</v>
      </c>
      <c r="B91" s="3" t="s">
        <v>66</v>
      </c>
      <c r="C91" s="2" t="s">
        <v>902</v>
      </c>
      <c r="D91" s="2"/>
    </row>
    <row r="92" spans="1:4" ht="16.5" x14ac:dyDescent="0.35">
      <c r="A92" s="3" t="s">
        <v>9</v>
      </c>
      <c r="B92" s="3" t="s">
        <v>10</v>
      </c>
      <c r="C92" s="2" t="s">
        <v>766</v>
      </c>
      <c r="D92" s="2"/>
    </row>
    <row r="93" spans="1:4" ht="16.5" x14ac:dyDescent="0.35">
      <c r="A93" s="3" t="s">
        <v>9</v>
      </c>
      <c r="B93" s="3" t="s">
        <v>10</v>
      </c>
      <c r="C93" s="2" t="s">
        <v>769</v>
      </c>
      <c r="D93" s="2"/>
    </row>
    <row r="94" spans="1:4" ht="16.5" x14ac:dyDescent="0.35">
      <c r="A94" s="3" t="s">
        <v>9</v>
      </c>
      <c r="B94" s="3" t="s">
        <v>10</v>
      </c>
      <c r="C94" s="2" t="s">
        <v>657</v>
      </c>
      <c r="D94" s="2"/>
    </row>
    <row r="95" spans="1:4" ht="16.5" x14ac:dyDescent="0.35">
      <c r="A95" s="3" t="s">
        <v>9</v>
      </c>
      <c r="B95" s="3" t="s">
        <v>10</v>
      </c>
      <c r="C95" s="2" t="s">
        <v>210</v>
      </c>
      <c r="D95" s="2"/>
    </row>
    <row r="96" spans="1:4" ht="16.5" x14ac:dyDescent="0.35">
      <c r="A96" s="3" t="s">
        <v>9</v>
      </c>
      <c r="B96" s="3" t="s">
        <v>10</v>
      </c>
      <c r="C96" s="2" t="s">
        <v>768</v>
      </c>
      <c r="D96" s="2"/>
    </row>
    <row r="97" spans="1:4" ht="16.5" x14ac:dyDescent="0.35">
      <c r="A97" s="3" t="s">
        <v>9</v>
      </c>
      <c r="B97" s="3" t="s">
        <v>10</v>
      </c>
      <c r="C97" s="2" t="s">
        <v>772</v>
      </c>
      <c r="D97" s="2"/>
    </row>
    <row r="98" spans="1:4" ht="16.5" x14ac:dyDescent="0.35">
      <c r="A98" s="3" t="s">
        <v>9</v>
      </c>
      <c r="B98" s="3" t="s">
        <v>10</v>
      </c>
      <c r="C98" s="2" t="s">
        <v>770</v>
      </c>
      <c r="D98" s="2"/>
    </row>
    <row r="99" spans="1:4" ht="16.5" x14ac:dyDescent="0.35">
      <c r="A99" s="3" t="s">
        <v>9</v>
      </c>
      <c r="B99" s="3" t="s">
        <v>10</v>
      </c>
      <c r="C99" s="2" t="s">
        <v>771</v>
      </c>
      <c r="D99" s="2"/>
    </row>
    <row r="100" spans="1:4" ht="16.5" x14ac:dyDescent="0.35">
      <c r="A100" s="3" t="s">
        <v>9</v>
      </c>
      <c r="B100" s="3" t="s">
        <v>10</v>
      </c>
      <c r="C100" s="2" t="s">
        <v>765</v>
      </c>
      <c r="D100" s="2" t="str">
        <f>Table136[[#This Row],[QH]]</f>
        <v>Thành phố Châu Đốc</v>
      </c>
    </row>
    <row r="101" spans="1:4" ht="16.5" x14ac:dyDescent="0.35">
      <c r="A101" s="3" t="s">
        <v>9</v>
      </c>
      <c r="B101" s="3" t="s">
        <v>10</v>
      </c>
      <c r="C101" s="2" t="s">
        <v>764</v>
      </c>
      <c r="D101" s="2" t="str">
        <f>Table136[[#This Row],[QH]]</f>
        <v>Thành phố Long Xuyên</v>
      </c>
    </row>
    <row r="102" spans="1:4" ht="16.5" x14ac:dyDescent="0.35">
      <c r="A102" s="3" t="s">
        <v>9</v>
      </c>
      <c r="B102" s="3" t="s">
        <v>10</v>
      </c>
      <c r="C102" s="2" t="s">
        <v>767</v>
      </c>
      <c r="D102" s="2"/>
    </row>
    <row r="103" spans="1:4" ht="33" x14ac:dyDescent="0.35">
      <c r="A103" s="3" t="s">
        <v>11</v>
      </c>
      <c r="B103" s="3" t="s">
        <v>12</v>
      </c>
      <c r="C103" s="2" t="s">
        <v>680</v>
      </c>
      <c r="D103" s="2"/>
    </row>
    <row r="104" spans="1:4" ht="33" x14ac:dyDescent="0.35">
      <c r="A104" s="3" t="s">
        <v>11</v>
      </c>
      <c r="B104" s="3" t="s">
        <v>12</v>
      </c>
      <c r="C104" s="2" t="s">
        <v>685</v>
      </c>
      <c r="D104" s="2"/>
    </row>
    <row r="105" spans="1:4" ht="33" x14ac:dyDescent="0.35">
      <c r="A105" s="3" t="s">
        <v>11</v>
      </c>
      <c r="B105" s="3" t="s">
        <v>12</v>
      </c>
      <c r="C105" s="2" t="s">
        <v>683</v>
      </c>
      <c r="D105" s="2"/>
    </row>
    <row r="106" spans="1:4" ht="33" x14ac:dyDescent="0.35">
      <c r="A106" s="3" t="s">
        <v>11</v>
      </c>
      <c r="B106" s="3" t="s">
        <v>12</v>
      </c>
      <c r="C106" s="2" t="s">
        <v>682</v>
      </c>
      <c r="D106" s="2"/>
    </row>
    <row r="107" spans="1:4" ht="33" x14ac:dyDescent="0.35">
      <c r="A107" s="3" t="s">
        <v>11</v>
      </c>
      <c r="B107" s="3" t="s">
        <v>12</v>
      </c>
      <c r="C107" s="2" t="s">
        <v>681</v>
      </c>
      <c r="D107" s="2"/>
    </row>
    <row r="108" spans="1:4" ht="33" x14ac:dyDescent="0.35">
      <c r="A108" s="3" t="s">
        <v>11</v>
      </c>
      <c r="B108" s="3" t="s">
        <v>12</v>
      </c>
      <c r="C108" s="2" t="s">
        <v>679</v>
      </c>
      <c r="D108" s="2" t="str">
        <f>Table136[[#This Row],[QH]]</f>
        <v>Thành phố Bà Rịa</v>
      </c>
    </row>
    <row r="109" spans="1:4" ht="33" x14ac:dyDescent="0.35">
      <c r="A109" s="3" t="s">
        <v>11</v>
      </c>
      <c r="B109" s="3" t="s">
        <v>12</v>
      </c>
      <c r="C109" s="2" t="s">
        <v>678</v>
      </c>
      <c r="D109" s="2" t="str">
        <f>Table136[[#This Row],[QH]]</f>
        <v>Thành phố Vũng Tàu</v>
      </c>
    </row>
    <row r="110" spans="1:4" ht="33" x14ac:dyDescent="0.35">
      <c r="A110" s="3" t="s">
        <v>11</v>
      </c>
      <c r="B110" s="3" t="s">
        <v>12</v>
      </c>
      <c r="C110" s="2" t="s">
        <v>684</v>
      </c>
      <c r="D110" s="2"/>
    </row>
    <row r="111" spans="1:4" ht="16.5" x14ac:dyDescent="0.35">
      <c r="A111" s="3" t="s">
        <v>13</v>
      </c>
      <c r="B111" s="3" t="s">
        <v>14</v>
      </c>
      <c r="C111" s="2" t="s">
        <v>318</v>
      </c>
      <c r="D111" s="2"/>
    </row>
    <row r="112" spans="1:4" ht="16.5" x14ac:dyDescent="0.35">
      <c r="A112" s="3" t="s">
        <v>13</v>
      </c>
      <c r="B112" s="3" t="s">
        <v>14</v>
      </c>
      <c r="C112" s="2" t="s">
        <v>312</v>
      </c>
      <c r="D112" s="2"/>
    </row>
    <row r="113" spans="1:4" ht="16.5" x14ac:dyDescent="0.35">
      <c r="A113" s="3" t="s">
        <v>13</v>
      </c>
      <c r="B113" s="3" t="s">
        <v>14</v>
      </c>
      <c r="C113" s="2" t="s">
        <v>313</v>
      </c>
      <c r="D113" s="2"/>
    </row>
    <row r="114" spans="1:4" ht="16.5" x14ac:dyDescent="0.35">
      <c r="A114" s="3" t="s">
        <v>13</v>
      </c>
      <c r="B114" s="3" t="s">
        <v>14</v>
      </c>
      <c r="C114" s="2" t="s">
        <v>314</v>
      </c>
      <c r="D114" s="2"/>
    </row>
    <row r="115" spans="1:4" ht="16.5" x14ac:dyDescent="0.35">
      <c r="A115" s="3" t="s">
        <v>13</v>
      </c>
      <c r="B115" s="3" t="s">
        <v>14</v>
      </c>
      <c r="C115" s="2" t="s">
        <v>315</v>
      </c>
      <c r="D115" s="2"/>
    </row>
    <row r="116" spans="1:4" ht="16.5" x14ac:dyDescent="0.35">
      <c r="A116" s="3" t="s">
        <v>13</v>
      </c>
      <c r="B116" s="3" t="s">
        <v>14</v>
      </c>
      <c r="C116" s="2" t="s">
        <v>311</v>
      </c>
      <c r="D116" s="2"/>
    </row>
    <row r="117" spans="1:4" ht="16.5" x14ac:dyDescent="0.35">
      <c r="A117" s="3" t="s">
        <v>13</v>
      </c>
      <c r="B117" s="3" t="s">
        <v>14</v>
      </c>
      <c r="C117" s="2" t="s">
        <v>317</v>
      </c>
      <c r="D117" s="2"/>
    </row>
    <row r="118" spans="1:4" ht="16.5" x14ac:dyDescent="0.35">
      <c r="A118" s="3" t="s">
        <v>13</v>
      </c>
      <c r="B118" s="3" t="s">
        <v>14</v>
      </c>
      <c r="C118" s="2" t="s">
        <v>316</v>
      </c>
      <c r="D118" s="2"/>
    </row>
    <row r="119" spans="1:4" ht="16.5" x14ac:dyDescent="0.35">
      <c r="A119" s="3" t="s">
        <v>13</v>
      </c>
      <c r="B119" s="3" t="s">
        <v>14</v>
      </c>
      <c r="C119" s="2" t="s">
        <v>310</v>
      </c>
      <c r="D119" s="2"/>
    </row>
    <row r="120" spans="1:4" ht="16.5" x14ac:dyDescent="0.35">
      <c r="A120" s="3" t="s">
        <v>13</v>
      </c>
      <c r="B120" s="3" t="s">
        <v>14</v>
      </c>
      <c r="C120" s="2" t="s">
        <v>309</v>
      </c>
      <c r="D120" s="2" t="str">
        <f>Table136[[#This Row],[QH]]</f>
        <v>Thành phố Bắc Giang</v>
      </c>
    </row>
    <row r="121" spans="1:4" ht="16.5" x14ac:dyDescent="0.35">
      <c r="A121" s="3" t="s">
        <v>15</v>
      </c>
      <c r="B121" s="3" t="s">
        <v>16</v>
      </c>
      <c r="C121" s="2" t="s">
        <v>206</v>
      </c>
      <c r="D121" s="2"/>
    </row>
    <row r="122" spans="1:4" ht="16.5" x14ac:dyDescent="0.35">
      <c r="A122" s="3" t="s">
        <v>15</v>
      </c>
      <c r="B122" s="3" t="s">
        <v>16</v>
      </c>
      <c r="C122" s="2" t="s">
        <v>208</v>
      </c>
      <c r="D122" s="2"/>
    </row>
    <row r="123" spans="1:4" ht="16.5" x14ac:dyDescent="0.35">
      <c r="A123" s="3" t="s">
        <v>15</v>
      </c>
      <c r="B123" s="3" t="s">
        <v>16</v>
      </c>
      <c r="C123" s="2" t="s">
        <v>209</v>
      </c>
      <c r="D123" s="2"/>
    </row>
    <row r="124" spans="1:4" ht="16.5" x14ac:dyDescent="0.35">
      <c r="A124" s="3" t="s">
        <v>15</v>
      </c>
      <c r="B124" s="3" t="s">
        <v>16</v>
      </c>
      <c r="C124" s="2" t="s">
        <v>210</v>
      </c>
      <c r="D124" s="2"/>
    </row>
    <row r="125" spans="1:4" ht="16.5" x14ac:dyDescent="0.35">
      <c r="A125" s="3" t="s">
        <v>15</v>
      </c>
      <c r="B125" s="3" t="s">
        <v>16</v>
      </c>
      <c r="C125" s="2" t="s">
        <v>211</v>
      </c>
      <c r="D125" s="2"/>
    </row>
    <row r="126" spans="1:4" ht="16.5" x14ac:dyDescent="0.35">
      <c r="A126" s="3" t="s">
        <v>15</v>
      </c>
      <c r="B126" s="3" t="s">
        <v>16</v>
      </c>
      <c r="C126" s="2" t="s">
        <v>207</v>
      </c>
      <c r="D126" s="2"/>
    </row>
    <row r="127" spans="1:4" ht="16.5" x14ac:dyDescent="0.35">
      <c r="A127" s="3" t="s">
        <v>15</v>
      </c>
      <c r="B127" s="3" t="s">
        <v>16</v>
      </c>
      <c r="C127" s="2" t="s">
        <v>205</v>
      </c>
      <c r="D127" s="2"/>
    </row>
    <row r="128" spans="1:4" ht="16.5" x14ac:dyDescent="0.35">
      <c r="A128" s="3" t="s">
        <v>15</v>
      </c>
      <c r="B128" s="3" t="s">
        <v>16</v>
      </c>
      <c r="C128" s="2" t="s">
        <v>204</v>
      </c>
      <c r="D128" s="2" t="s">
        <v>204</v>
      </c>
    </row>
    <row r="129" spans="1:4" ht="16.5" x14ac:dyDescent="0.35">
      <c r="A129" s="3" t="s">
        <v>17</v>
      </c>
      <c r="B129" s="3" t="s">
        <v>18</v>
      </c>
      <c r="C129" s="2" t="s">
        <v>814</v>
      </c>
      <c r="D129" s="2"/>
    </row>
    <row r="130" spans="1:4" ht="16.5" x14ac:dyDescent="0.35">
      <c r="A130" s="3" t="s">
        <v>17</v>
      </c>
      <c r="B130" s="3" t="s">
        <v>18</v>
      </c>
      <c r="C130" s="2" t="s">
        <v>815</v>
      </c>
      <c r="D130" s="2"/>
    </row>
    <row r="131" spans="1:4" ht="16.5" x14ac:dyDescent="0.35">
      <c r="A131" s="3" t="s">
        <v>17</v>
      </c>
      <c r="B131" s="3" t="s">
        <v>18</v>
      </c>
      <c r="C131" s="2" t="s">
        <v>810</v>
      </c>
      <c r="D131" s="2"/>
    </row>
    <row r="132" spans="1:4" ht="16.5" x14ac:dyDescent="0.35">
      <c r="A132" s="3" t="s">
        <v>17</v>
      </c>
      <c r="B132" s="3" t="s">
        <v>18</v>
      </c>
      <c r="C132" s="2" t="s">
        <v>811</v>
      </c>
      <c r="D132" s="2"/>
    </row>
    <row r="133" spans="1:4" ht="16.5" x14ac:dyDescent="0.35">
      <c r="A133" s="3" t="s">
        <v>17</v>
      </c>
      <c r="B133" s="3" t="s">
        <v>18</v>
      </c>
      <c r="C133" s="2" t="s">
        <v>812</v>
      </c>
      <c r="D133" s="2"/>
    </row>
    <row r="134" spans="1:4" ht="16.5" x14ac:dyDescent="0.35">
      <c r="A134" s="3" t="s">
        <v>17</v>
      </c>
      <c r="B134" s="3" t="s">
        <v>18</v>
      </c>
      <c r="C134" s="2" t="s">
        <v>809</v>
      </c>
      <c r="D134" s="2" t="str">
        <f>Table136[[#This Row],[QH]]</f>
        <v>Thành phố Bạc Liêu</v>
      </c>
    </row>
    <row r="135" spans="1:4" ht="16.5" x14ac:dyDescent="0.35">
      <c r="A135" s="3" t="s">
        <v>17</v>
      </c>
      <c r="B135" s="3" t="s">
        <v>18</v>
      </c>
      <c r="C135" s="2" t="s">
        <v>813</v>
      </c>
      <c r="D135" s="2"/>
    </row>
    <row r="136" spans="1:4" ht="16.5" x14ac:dyDescent="0.35">
      <c r="A136" s="3" t="s">
        <v>19</v>
      </c>
      <c r="B136" s="3" t="s">
        <v>20</v>
      </c>
      <c r="C136" s="2" t="s">
        <v>346</v>
      </c>
      <c r="D136" s="2"/>
    </row>
    <row r="137" spans="1:4" ht="16.5" x14ac:dyDescent="0.35">
      <c r="A137" s="3" t="s">
        <v>19</v>
      </c>
      <c r="B137" s="3" t="s">
        <v>20</v>
      </c>
      <c r="C137" s="2" t="s">
        <v>347</v>
      </c>
      <c r="D137" s="2"/>
    </row>
    <row r="138" spans="1:4" ht="16.5" x14ac:dyDescent="0.35">
      <c r="A138" s="3" t="s">
        <v>19</v>
      </c>
      <c r="B138" s="3" t="s">
        <v>20</v>
      </c>
      <c r="C138" s="2" t="s">
        <v>343</v>
      </c>
      <c r="D138" s="2"/>
    </row>
    <row r="139" spans="1:4" ht="16.5" x14ac:dyDescent="0.35">
      <c r="A139" s="3" t="s">
        <v>19</v>
      </c>
      <c r="B139" s="3" t="s">
        <v>20</v>
      </c>
      <c r="C139" s="2" t="s">
        <v>345</v>
      </c>
      <c r="D139" s="2"/>
    </row>
    <row r="140" spans="1:4" ht="16.5" x14ac:dyDescent="0.35">
      <c r="A140" s="3" t="s">
        <v>19</v>
      </c>
      <c r="B140" s="3" t="s">
        <v>20</v>
      </c>
      <c r="C140" s="2" t="s">
        <v>344</v>
      </c>
      <c r="D140" s="2"/>
    </row>
    <row r="141" spans="1:4" ht="16.5" x14ac:dyDescent="0.35">
      <c r="A141" s="3" t="s">
        <v>19</v>
      </c>
      <c r="B141" s="3" t="s">
        <v>20</v>
      </c>
      <c r="C141" s="2" t="s">
        <v>342</v>
      </c>
      <c r="D141" s="2"/>
    </row>
    <row r="142" spans="1:4" ht="16.5" x14ac:dyDescent="0.35">
      <c r="A142" s="3" t="s">
        <v>19</v>
      </c>
      <c r="B142" s="3" t="s">
        <v>20</v>
      </c>
      <c r="C142" s="2" t="s">
        <v>341</v>
      </c>
      <c r="D142" s="2" t="str">
        <f>Table136[[#This Row],[QH]]</f>
        <v>Thành phố Bắc Ninh</v>
      </c>
    </row>
    <row r="143" spans="1:4" ht="16.5" x14ac:dyDescent="0.35">
      <c r="A143" s="3" t="s">
        <v>19</v>
      </c>
      <c r="B143" s="3" t="s">
        <v>20</v>
      </c>
      <c r="C143" s="2" t="s">
        <v>903</v>
      </c>
      <c r="D143" s="2"/>
    </row>
    <row r="144" spans="1:4" ht="16.5" x14ac:dyDescent="0.35">
      <c r="A144" s="3" t="s">
        <v>21</v>
      </c>
      <c r="B144" s="3" t="s">
        <v>22</v>
      </c>
      <c r="C144" s="2" t="s">
        <v>736</v>
      </c>
      <c r="D144" s="2"/>
    </row>
    <row r="145" spans="1:4" ht="16.5" x14ac:dyDescent="0.35">
      <c r="A145" s="3" t="s">
        <v>21</v>
      </c>
      <c r="B145" s="3" t="s">
        <v>22</v>
      </c>
      <c r="C145" s="2" t="s">
        <v>735</v>
      </c>
      <c r="D145" s="2"/>
    </row>
    <row r="146" spans="1:4" ht="16.5" x14ac:dyDescent="0.35">
      <c r="A146" s="3" t="s">
        <v>21</v>
      </c>
      <c r="B146" s="3" t="s">
        <v>22</v>
      </c>
      <c r="C146" s="2" t="s">
        <v>657</v>
      </c>
      <c r="D146" s="2"/>
    </row>
    <row r="147" spans="1:4" ht="16.5" x14ac:dyDescent="0.35">
      <c r="A147" s="3" t="s">
        <v>21</v>
      </c>
      <c r="B147" s="3" t="s">
        <v>22</v>
      </c>
      <c r="C147" s="2" t="s">
        <v>732</v>
      </c>
      <c r="D147" s="2"/>
    </row>
    <row r="148" spans="1:4" ht="16.5" x14ac:dyDescent="0.35">
      <c r="A148" s="3" t="s">
        <v>21</v>
      </c>
      <c r="B148" s="3" t="s">
        <v>22</v>
      </c>
      <c r="C148" s="2" t="s">
        <v>734</v>
      </c>
      <c r="D148" s="2"/>
    </row>
    <row r="149" spans="1:4" ht="16.5" x14ac:dyDescent="0.35">
      <c r="A149" s="3" t="s">
        <v>21</v>
      </c>
      <c r="B149" s="3" t="s">
        <v>22</v>
      </c>
      <c r="C149" s="2" t="s">
        <v>738</v>
      </c>
      <c r="D149" s="2"/>
    </row>
    <row r="150" spans="1:4" ht="16.5" x14ac:dyDescent="0.35">
      <c r="A150" s="3" t="s">
        <v>21</v>
      </c>
      <c r="B150" s="3" t="s">
        <v>22</v>
      </c>
      <c r="C150" s="2" t="s">
        <v>733</v>
      </c>
      <c r="D150" s="2"/>
    </row>
    <row r="151" spans="1:4" ht="16.5" x14ac:dyDescent="0.35">
      <c r="A151" s="3" t="s">
        <v>21</v>
      </c>
      <c r="B151" s="3" t="s">
        <v>22</v>
      </c>
      <c r="C151" s="2" t="s">
        <v>737</v>
      </c>
      <c r="D151" s="2"/>
    </row>
    <row r="152" spans="1:4" ht="16.5" x14ac:dyDescent="0.35">
      <c r="A152" s="3" t="s">
        <v>21</v>
      </c>
      <c r="B152" s="3" t="s">
        <v>22</v>
      </c>
      <c r="C152" s="2" t="s">
        <v>731</v>
      </c>
      <c r="D152" s="2" t="str">
        <f>Table136[[#This Row],[QH]]</f>
        <v>Thành phố Bến Tre</v>
      </c>
    </row>
    <row r="153" spans="1:4" ht="16.5" x14ac:dyDescent="0.35">
      <c r="A153" s="3" t="s">
        <v>23</v>
      </c>
      <c r="B153" s="3" t="s">
        <v>24</v>
      </c>
      <c r="C153" s="2" t="s">
        <v>369</v>
      </c>
      <c r="D153" s="2"/>
    </row>
    <row r="154" spans="1:4" ht="16.5" x14ac:dyDescent="0.35">
      <c r="A154" s="3" t="s">
        <v>23</v>
      </c>
      <c r="B154" s="3" t="s">
        <v>24</v>
      </c>
      <c r="C154" s="2" t="s">
        <v>540</v>
      </c>
      <c r="D154" s="2"/>
    </row>
    <row r="155" spans="1:4" ht="16.5" x14ac:dyDescent="0.35">
      <c r="A155" s="3" t="s">
        <v>23</v>
      </c>
      <c r="B155" s="3" t="s">
        <v>24</v>
      </c>
      <c r="C155" s="2" t="s">
        <v>544</v>
      </c>
      <c r="D155" s="2"/>
    </row>
    <row r="156" spans="1:4" ht="16.5" x14ac:dyDescent="0.35">
      <c r="A156" s="3" t="s">
        <v>23</v>
      </c>
      <c r="B156" s="3" t="s">
        <v>24</v>
      </c>
      <c r="C156" s="2" t="s">
        <v>541</v>
      </c>
      <c r="D156" s="2"/>
    </row>
    <row r="157" spans="1:4" ht="16.5" x14ac:dyDescent="0.35">
      <c r="A157" s="3" t="s">
        <v>23</v>
      </c>
      <c r="B157" s="3" t="s">
        <v>24</v>
      </c>
      <c r="C157" s="2" t="s">
        <v>543</v>
      </c>
      <c r="D157" s="2"/>
    </row>
    <row r="158" spans="1:4" ht="16.5" x14ac:dyDescent="0.35">
      <c r="A158" s="3" t="s">
        <v>23</v>
      </c>
      <c r="B158" s="3" t="s">
        <v>24</v>
      </c>
      <c r="C158" s="2" t="s">
        <v>546</v>
      </c>
      <c r="D158" s="2"/>
    </row>
    <row r="159" spans="1:4" ht="16.5" x14ac:dyDescent="0.35">
      <c r="A159" s="3" t="s">
        <v>23</v>
      </c>
      <c r="B159" s="3" t="s">
        <v>24</v>
      </c>
      <c r="C159" s="2" t="s">
        <v>547</v>
      </c>
      <c r="D159" s="2"/>
    </row>
    <row r="160" spans="1:4" ht="16.5" x14ac:dyDescent="0.35">
      <c r="A160" s="3" t="s">
        <v>23</v>
      </c>
      <c r="B160" s="3" t="s">
        <v>24</v>
      </c>
      <c r="C160" s="2" t="s">
        <v>542</v>
      </c>
      <c r="D160" s="2"/>
    </row>
    <row r="161" spans="1:4" ht="16.5" x14ac:dyDescent="0.35">
      <c r="A161" s="3" t="s">
        <v>23</v>
      </c>
      <c r="B161" s="3" t="s">
        <v>24</v>
      </c>
      <c r="C161" s="2" t="s">
        <v>904</v>
      </c>
      <c r="D161" s="2"/>
    </row>
    <row r="162" spans="1:4" ht="16.5" x14ac:dyDescent="0.35">
      <c r="A162" s="3" t="s">
        <v>23</v>
      </c>
      <c r="B162" s="3" t="s">
        <v>24</v>
      </c>
      <c r="C162" s="2" t="s">
        <v>545</v>
      </c>
      <c r="D162" s="2"/>
    </row>
    <row r="163" spans="1:4" ht="16.5" x14ac:dyDescent="0.35">
      <c r="A163" s="3" t="s">
        <v>23</v>
      </c>
      <c r="B163" s="3" t="s">
        <v>24</v>
      </c>
      <c r="C163" s="2" t="s">
        <v>905</v>
      </c>
      <c r="D163" s="2"/>
    </row>
    <row r="164" spans="1:4" ht="16.5" x14ac:dyDescent="0.35">
      <c r="A164" s="3" t="s">
        <v>25</v>
      </c>
      <c r="B164" s="3" t="s">
        <v>26</v>
      </c>
      <c r="C164" s="2" t="s">
        <v>666</v>
      </c>
      <c r="D164" s="2"/>
    </row>
    <row r="165" spans="1:4" ht="16.5" x14ac:dyDescent="0.35">
      <c r="A165" s="3" t="s">
        <v>25</v>
      </c>
      <c r="B165" s="3" t="s">
        <v>26</v>
      </c>
      <c r="C165" s="2" t="s">
        <v>661</v>
      </c>
      <c r="D165" s="2"/>
    </row>
    <row r="166" spans="1:4" ht="16.5" x14ac:dyDescent="0.35">
      <c r="A166" s="3" t="s">
        <v>25</v>
      </c>
      <c r="B166" s="3" t="s">
        <v>26</v>
      </c>
      <c r="C166" s="2" t="s">
        <v>662</v>
      </c>
      <c r="D166" s="2"/>
    </row>
    <row r="167" spans="1:4" ht="16.5" x14ac:dyDescent="0.35">
      <c r="A167" s="3" t="s">
        <v>25</v>
      </c>
      <c r="B167" s="3" t="s">
        <v>26</v>
      </c>
      <c r="C167" s="2" t="s">
        <v>664</v>
      </c>
      <c r="D167" s="2"/>
    </row>
    <row r="168" spans="1:4" ht="16.5" x14ac:dyDescent="0.35">
      <c r="A168" s="3" t="s">
        <v>25</v>
      </c>
      <c r="B168" s="3" t="s">
        <v>26</v>
      </c>
      <c r="C168" s="2" t="s">
        <v>906</v>
      </c>
      <c r="D168" s="2"/>
    </row>
    <row r="169" spans="1:4" ht="16.5" x14ac:dyDescent="0.35">
      <c r="A169" s="3" t="s">
        <v>25</v>
      </c>
      <c r="B169" s="3" t="s">
        <v>26</v>
      </c>
      <c r="C169" s="2" t="s">
        <v>660</v>
      </c>
      <c r="D169" s="2" t="str">
        <f>Table136[[#This Row],[QH]]</f>
        <v>Thành phố Thủ Dầu Một</v>
      </c>
    </row>
    <row r="170" spans="1:4" ht="16.5" x14ac:dyDescent="0.35">
      <c r="A170" s="3" t="s">
        <v>25</v>
      </c>
      <c r="B170" s="3" t="s">
        <v>26</v>
      </c>
      <c r="C170" s="2" t="s">
        <v>907</v>
      </c>
      <c r="D170" s="2"/>
    </row>
    <row r="171" spans="1:4" ht="16.5" x14ac:dyDescent="0.35">
      <c r="A171" s="3" t="s">
        <v>25</v>
      </c>
      <c r="B171" s="3" t="s">
        <v>26</v>
      </c>
      <c r="C171" s="2" t="s">
        <v>663</v>
      </c>
      <c r="D171" s="2"/>
    </row>
    <row r="172" spans="1:4" ht="16.5" x14ac:dyDescent="0.35">
      <c r="A172" s="3" t="s">
        <v>25</v>
      </c>
      <c r="B172" s="3" t="s">
        <v>26</v>
      </c>
      <c r="C172" s="2" t="s">
        <v>665</v>
      </c>
      <c r="D172" s="2"/>
    </row>
    <row r="173" spans="1:4" ht="16.5" x14ac:dyDescent="0.35">
      <c r="A173" s="3" t="s">
        <v>27</v>
      </c>
      <c r="B173" s="3" t="s">
        <v>28</v>
      </c>
      <c r="C173" s="2" t="s">
        <v>650</v>
      </c>
      <c r="D173" s="2"/>
    </row>
    <row r="174" spans="1:4" ht="16.5" x14ac:dyDescent="0.35">
      <c r="A174" s="3" t="s">
        <v>27</v>
      </c>
      <c r="B174" s="3" t="s">
        <v>28</v>
      </c>
      <c r="C174" s="2" t="s">
        <v>647</v>
      </c>
      <c r="D174" s="2"/>
    </row>
    <row r="175" spans="1:4" ht="16.5" x14ac:dyDescent="0.35">
      <c r="A175" s="3" t="s">
        <v>27</v>
      </c>
      <c r="B175" s="3" t="s">
        <v>28</v>
      </c>
      <c r="C175" s="2" t="s">
        <v>645</v>
      </c>
      <c r="D175" s="2"/>
    </row>
    <row r="176" spans="1:4" ht="16.5" x14ac:dyDescent="0.35">
      <c r="A176" s="3" t="s">
        <v>27</v>
      </c>
      <c r="B176" s="3" t="s">
        <v>28</v>
      </c>
      <c r="C176" s="2" t="s">
        <v>651</v>
      </c>
      <c r="D176" s="2"/>
    </row>
    <row r="177" spans="1:4" ht="16.5" x14ac:dyDescent="0.35">
      <c r="A177" s="3" t="s">
        <v>27</v>
      </c>
      <c r="B177" s="3" t="s">
        <v>28</v>
      </c>
      <c r="C177" s="2" t="s">
        <v>649</v>
      </c>
      <c r="D177" s="2"/>
    </row>
    <row r="178" spans="1:4" ht="16.5" x14ac:dyDescent="0.35">
      <c r="A178" s="3" t="s">
        <v>27</v>
      </c>
      <c r="B178" s="3" t="s">
        <v>28</v>
      </c>
      <c r="C178" s="2" t="s">
        <v>648</v>
      </c>
      <c r="D178" s="2"/>
    </row>
    <row r="179" spans="1:4" ht="16.5" x14ac:dyDescent="0.35">
      <c r="A179" s="3" t="s">
        <v>27</v>
      </c>
      <c r="B179" s="3" t="s">
        <v>28</v>
      </c>
      <c r="C179" s="2" t="s">
        <v>646</v>
      </c>
      <c r="D179" s="2"/>
    </row>
    <row r="180" spans="1:4" ht="16.5" x14ac:dyDescent="0.35">
      <c r="A180" s="3" t="s">
        <v>27</v>
      </c>
      <c r="B180" s="3" t="s">
        <v>28</v>
      </c>
      <c r="C180" s="2" t="s">
        <v>652</v>
      </c>
      <c r="D180" s="2"/>
    </row>
    <row r="181" spans="1:4" ht="16.5" x14ac:dyDescent="0.35">
      <c r="A181" s="3" t="s">
        <v>27</v>
      </c>
      <c r="B181" s="3" t="s">
        <v>28</v>
      </c>
      <c r="C181" s="2" t="s">
        <v>643</v>
      </c>
      <c r="D181" s="2"/>
    </row>
    <row r="182" spans="1:4" ht="16.5" x14ac:dyDescent="0.35">
      <c r="A182" s="3" t="s">
        <v>27</v>
      </c>
      <c r="B182" s="3" t="s">
        <v>28</v>
      </c>
      <c r="C182" s="2" t="s">
        <v>644</v>
      </c>
      <c r="D182" s="2"/>
    </row>
    <row r="183" spans="1:4" ht="16.5" x14ac:dyDescent="0.35">
      <c r="A183" s="3" t="s">
        <v>27</v>
      </c>
      <c r="B183" s="3" t="s">
        <v>28</v>
      </c>
      <c r="C183" s="2" t="s">
        <v>642</v>
      </c>
      <c r="D183" s="2" t="s">
        <v>643</v>
      </c>
    </row>
    <row r="184" spans="1:4" ht="16.5" x14ac:dyDescent="0.35">
      <c r="A184" s="3" t="s">
        <v>29</v>
      </c>
      <c r="B184" s="3" t="s">
        <v>30</v>
      </c>
      <c r="C184" s="2" t="s">
        <v>575</v>
      </c>
      <c r="D184" s="2"/>
    </row>
    <row r="185" spans="1:4" ht="16.5" x14ac:dyDescent="0.35">
      <c r="A185" s="3" t="s">
        <v>29</v>
      </c>
      <c r="B185" s="3" t="s">
        <v>30</v>
      </c>
      <c r="C185" s="2" t="s">
        <v>579</v>
      </c>
      <c r="D185" s="2"/>
    </row>
    <row r="186" spans="1:4" ht="16.5" x14ac:dyDescent="0.35">
      <c r="A186" s="3" t="s">
        <v>29</v>
      </c>
      <c r="B186" s="3" t="s">
        <v>30</v>
      </c>
      <c r="C186" s="2" t="s">
        <v>580</v>
      </c>
      <c r="D186" s="2"/>
    </row>
    <row r="187" spans="1:4" ht="16.5" x14ac:dyDescent="0.35">
      <c r="A187" s="3" t="s">
        <v>29</v>
      </c>
      <c r="B187" s="3" t="s">
        <v>30</v>
      </c>
      <c r="C187" s="2" t="s">
        <v>576</v>
      </c>
      <c r="D187" s="2"/>
    </row>
    <row r="188" spans="1:4" ht="16.5" x14ac:dyDescent="0.35">
      <c r="A188" s="3" t="s">
        <v>29</v>
      </c>
      <c r="B188" s="3" t="s">
        <v>30</v>
      </c>
      <c r="C188" s="2" t="s">
        <v>577</v>
      </c>
      <c r="D188" s="2"/>
    </row>
    <row r="189" spans="1:4" ht="16.5" x14ac:dyDescent="0.35">
      <c r="A189" s="3" t="s">
        <v>29</v>
      </c>
      <c r="B189" s="3" t="s">
        <v>30</v>
      </c>
      <c r="C189" s="2" t="s">
        <v>581</v>
      </c>
      <c r="D189" s="2"/>
    </row>
    <row r="190" spans="1:4" ht="16.5" x14ac:dyDescent="0.35">
      <c r="A190" s="3" t="s">
        <v>29</v>
      </c>
      <c r="B190" s="3" t="s">
        <v>30</v>
      </c>
      <c r="C190" s="2" t="s">
        <v>578</v>
      </c>
      <c r="D190" s="2"/>
    </row>
    <row r="191" spans="1:4" ht="16.5" x14ac:dyDescent="0.35">
      <c r="A191" s="3" t="s">
        <v>29</v>
      </c>
      <c r="B191" s="3" t="s">
        <v>30</v>
      </c>
      <c r="C191" s="2" t="s">
        <v>574</v>
      </c>
      <c r="D191" s="2"/>
    </row>
    <row r="192" spans="1:4" ht="16.5" x14ac:dyDescent="0.35">
      <c r="A192" s="3" t="s">
        <v>29</v>
      </c>
      <c r="B192" s="3" t="s">
        <v>30</v>
      </c>
      <c r="C192" s="2" t="s">
        <v>572</v>
      </c>
      <c r="D192" s="2" t="str">
        <f>Table136[[#This Row],[QH]]</f>
        <v>Thành phố Phan Thiết</v>
      </c>
    </row>
    <row r="193" spans="1:4" ht="16.5" x14ac:dyDescent="0.35">
      <c r="A193" s="3" t="s">
        <v>29</v>
      </c>
      <c r="B193" s="3" t="s">
        <v>30</v>
      </c>
      <c r="C193" s="2" t="s">
        <v>573</v>
      </c>
      <c r="D193" s="2"/>
    </row>
    <row r="194" spans="1:4" ht="16.5" x14ac:dyDescent="0.35">
      <c r="A194" s="3" t="s">
        <v>31</v>
      </c>
      <c r="B194" s="3" t="s">
        <v>32</v>
      </c>
      <c r="C194" s="2" t="s">
        <v>820</v>
      </c>
      <c r="D194" s="2"/>
    </row>
    <row r="195" spans="1:4" ht="16.5" x14ac:dyDescent="0.35">
      <c r="A195" s="3" t="s">
        <v>31</v>
      </c>
      <c r="B195" s="3" t="s">
        <v>32</v>
      </c>
      <c r="C195" s="2" t="s">
        <v>821</v>
      </c>
      <c r="D195" s="2"/>
    </row>
    <row r="196" spans="1:4" ht="16.5" x14ac:dyDescent="0.35">
      <c r="A196" s="3" t="s">
        <v>31</v>
      </c>
      <c r="B196" s="3" t="s">
        <v>32</v>
      </c>
      <c r="C196" s="2" t="s">
        <v>822</v>
      </c>
      <c r="D196" s="2"/>
    </row>
    <row r="197" spans="1:4" ht="16.5" x14ac:dyDescent="0.35">
      <c r="A197" s="3" t="s">
        <v>31</v>
      </c>
      <c r="B197" s="3" t="s">
        <v>32</v>
      </c>
      <c r="C197" s="2" t="s">
        <v>823</v>
      </c>
      <c r="D197" s="2"/>
    </row>
    <row r="198" spans="1:4" ht="16.5" x14ac:dyDescent="0.35">
      <c r="A198" s="3" t="s">
        <v>31</v>
      </c>
      <c r="B198" s="3" t="s">
        <v>32</v>
      </c>
      <c r="C198" s="2" t="s">
        <v>768</v>
      </c>
      <c r="D198" s="2"/>
    </row>
    <row r="199" spans="1:4" ht="16.5" x14ac:dyDescent="0.35">
      <c r="A199" s="3" t="s">
        <v>31</v>
      </c>
      <c r="B199" s="3" t="s">
        <v>32</v>
      </c>
      <c r="C199" s="2" t="s">
        <v>818</v>
      </c>
      <c r="D199" s="2"/>
    </row>
    <row r="200" spans="1:4" ht="16.5" x14ac:dyDescent="0.35">
      <c r="A200" s="3" t="s">
        <v>31</v>
      </c>
      <c r="B200" s="3" t="s">
        <v>32</v>
      </c>
      <c r="C200" s="2" t="s">
        <v>819</v>
      </c>
      <c r="D200" s="2"/>
    </row>
    <row r="201" spans="1:4" ht="16.5" x14ac:dyDescent="0.35">
      <c r="A201" s="3" t="s">
        <v>31</v>
      </c>
      <c r="B201" s="3" t="s">
        <v>32</v>
      </c>
      <c r="C201" s="2" t="s">
        <v>817</v>
      </c>
      <c r="D201" s="2"/>
    </row>
    <row r="202" spans="1:4" ht="16.5" x14ac:dyDescent="0.35">
      <c r="A202" s="3" t="s">
        <v>31</v>
      </c>
      <c r="B202" s="3" t="s">
        <v>32</v>
      </c>
      <c r="C202" s="2" t="s">
        <v>816</v>
      </c>
      <c r="D202" s="2" t="str">
        <f>Table136[[#This Row],[QH]]</f>
        <v>Thành phố Cà Mau</v>
      </c>
    </row>
    <row r="203" spans="1:4" ht="16.5" x14ac:dyDescent="0.35">
      <c r="A203" s="3" t="s">
        <v>35</v>
      </c>
      <c r="B203" s="3" t="s">
        <v>36</v>
      </c>
      <c r="C203" s="2" t="s">
        <v>197</v>
      </c>
      <c r="D203" s="2"/>
    </row>
    <row r="204" spans="1:4" ht="16.5" x14ac:dyDescent="0.35">
      <c r="A204" s="3" t="s">
        <v>35</v>
      </c>
      <c r="B204" s="3" t="s">
        <v>36</v>
      </c>
      <c r="C204" s="2" t="s">
        <v>196</v>
      </c>
      <c r="D204" s="2"/>
    </row>
    <row r="205" spans="1:4" ht="16.5" x14ac:dyDescent="0.35">
      <c r="A205" s="3" t="s">
        <v>35</v>
      </c>
      <c r="B205" s="3" t="s">
        <v>36</v>
      </c>
      <c r="C205" s="2" t="s">
        <v>200</v>
      </c>
      <c r="D205" s="2"/>
    </row>
    <row r="206" spans="1:4" ht="16.5" x14ac:dyDescent="0.35">
      <c r="A206" s="3" t="s">
        <v>35</v>
      </c>
      <c r="B206" s="3" t="s">
        <v>36</v>
      </c>
      <c r="C206" s="2" t="s">
        <v>198</v>
      </c>
      <c r="D206" s="2"/>
    </row>
    <row r="207" spans="1:4" ht="16.5" x14ac:dyDescent="0.35">
      <c r="A207" s="3" t="s">
        <v>35</v>
      </c>
      <c r="B207" s="3" t="s">
        <v>36</v>
      </c>
      <c r="C207" s="2" t="s">
        <v>201</v>
      </c>
      <c r="D207" s="2"/>
    </row>
    <row r="208" spans="1:4" ht="16.5" x14ac:dyDescent="0.35">
      <c r="A208" s="3" t="s">
        <v>35</v>
      </c>
      <c r="B208" s="3" t="s">
        <v>36</v>
      </c>
      <c r="C208" s="2" t="s">
        <v>202</v>
      </c>
      <c r="D208" s="2"/>
    </row>
    <row r="209" spans="1:4" ht="16.5" x14ac:dyDescent="0.35">
      <c r="A209" s="3" t="s">
        <v>35</v>
      </c>
      <c r="B209" s="3" t="s">
        <v>36</v>
      </c>
      <c r="C209" s="2" t="s">
        <v>908</v>
      </c>
      <c r="D209" s="2"/>
    </row>
    <row r="210" spans="1:4" ht="16.5" x14ac:dyDescent="0.35">
      <c r="A210" s="3" t="s">
        <v>35</v>
      </c>
      <c r="B210" s="3" t="s">
        <v>36</v>
      </c>
      <c r="C210" s="2" t="s">
        <v>203</v>
      </c>
      <c r="D210" s="2"/>
    </row>
    <row r="211" spans="1:4" ht="16.5" x14ac:dyDescent="0.35">
      <c r="A211" s="3" t="s">
        <v>35</v>
      </c>
      <c r="B211" s="3" t="s">
        <v>36</v>
      </c>
      <c r="C211" s="2" t="s">
        <v>199</v>
      </c>
      <c r="D211" s="2"/>
    </row>
    <row r="212" spans="1:4" ht="16.5" x14ac:dyDescent="0.35">
      <c r="A212" s="3" t="s">
        <v>35</v>
      </c>
      <c r="B212" s="3" t="s">
        <v>36</v>
      </c>
      <c r="C212" s="2" t="s">
        <v>195</v>
      </c>
      <c r="D212" s="2" t="s">
        <v>195</v>
      </c>
    </row>
    <row r="213" spans="1:4" ht="16.5" x14ac:dyDescent="0.35">
      <c r="A213" s="3" t="s">
        <v>39</v>
      </c>
      <c r="B213" s="3" t="s">
        <v>40</v>
      </c>
      <c r="C213" s="2" t="s">
        <v>613</v>
      </c>
      <c r="D213" s="2"/>
    </row>
    <row r="214" spans="1:4" ht="16.5" x14ac:dyDescent="0.35">
      <c r="A214" s="3" t="s">
        <v>39</v>
      </c>
      <c r="B214" s="3" t="s">
        <v>40</v>
      </c>
      <c r="C214" s="2" t="s">
        <v>623</v>
      </c>
      <c r="D214" s="2"/>
    </row>
    <row r="215" spans="1:4" ht="16.5" x14ac:dyDescent="0.35">
      <c r="A215" s="3" t="s">
        <v>39</v>
      </c>
      <c r="B215" s="3" t="s">
        <v>40</v>
      </c>
      <c r="C215" s="2" t="s">
        <v>614</v>
      </c>
      <c r="D215" s="2"/>
    </row>
    <row r="216" spans="1:4" ht="16.5" x14ac:dyDescent="0.35">
      <c r="A216" s="3" t="s">
        <v>39</v>
      </c>
      <c r="B216" s="3" t="s">
        <v>40</v>
      </c>
      <c r="C216" s="2" t="s">
        <v>611</v>
      </c>
      <c r="D216" s="2"/>
    </row>
    <row r="217" spans="1:4" ht="16.5" x14ac:dyDescent="0.35">
      <c r="A217" s="3" t="s">
        <v>39</v>
      </c>
      <c r="B217" s="3" t="s">
        <v>40</v>
      </c>
      <c r="C217" s="2" t="s">
        <v>617</v>
      </c>
      <c r="D217" s="2"/>
    </row>
    <row r="218" spans="1:4" ht="16.5" x14ac:dyDescent="0.35">
      <c r="A218" s="3" t="s">
        <v>39</v>
      </c>
      <c r="B218" s="3" t="s">
        <v>40</v>
      </c>
      <c r="C218" s="2" t="s">
        <v>612</v>
      </c>
      <c r="D218" s="2"/>
    </row>
    <row r="219" spans="1:4" ht="16.5" x14ac:dyDescent="0.35">
      <c r="A219" s="3" t="s">
        <v>39</v>
      </c>
      <c r="B219" s="3" t="s">
        <v>40</v>
      </c>
      <c r="C219" s="2" t="s">
        <v>621</v>
      </c>
      <c r="D219" s="2"/>
    </row>
    <row r="220" spans="1:4" ht="16.5" x14ac:dyDescent="0.35">
      <c r="A220" s="3" t="s">
        <v>39</v>
      </c>
      <c r="B220" s="3" t="s">
        <v>40</v>
      </c>
      <c r="C220" s="2" t="s">
        <v>619</v>
      </c>
      <c r="D220" s="2"/>
    </row>
    <row r="221" spans="1:4" ht="16.5" x14ac:dyDescent="0.35">
      <c r="A221" s="3" t="s">
        <v>39</v>
      </c>
      <c r="B221" s="3" t="s">
        <v>40</v>
      </c>
      <c r="C221" s="2" t="s">
        <v>615</v>
      </c>
      <c r="D221" s="2"/>
    </row>
    <row r="222" spans="1:4" ht="16.5" x14ac:dyDescent="0.35">
      <c r="A222" s="3" t="s">
        <v>39</v>
      </c>
      <c r="B222" s="3" t="s">
        <v>40</v>
      </c>
      <c r="C222" s="2" t="s">
        <v>616</v>
      </c>
      <c r="D222" s="2"/>
    </row>
    <row r="223" spans="1:4" ht="16.5" x14ac:dyDescent="0.35">
      <c r="A223" s="3" t="s">
        <v>39</v>
      </c>
      <c r="B223" s="3" t="s">
        <v>40</v>
      </c>
      <c r="C223" s="2" t="s">
        <v>620</v>
      </c>
      <c r="D223" s="2"/>
    </row>
    <row r="224" spans="1:4" ht="16.5" x14ac:dyDescent="0.35">
      <c r="A224" s="3" t="s">
        <v>39</v>
      </c>
      <c r="B224" s="3" t="s">
        <v>40</v>
      </c>
      <c r="C224" s="2" t="s">
        <v>622</v>
      </c>
      <c r="D224" s="2"/>
    </row>
    <row r="225" spans="1:4" ht="16.5" x14ac:dyDescent="0.35">
      <c r="A225" s="3" t="s">
        <v>39</v>
      </c>
      <c r="B225" s="3" t="s">
        <v>40</v>
      </c>
      <c r="C225" s="2" t="s">
        <v>618</v>
      </c>
      <c r="D225" s="2"/>
    </row>
    <row r="226" spans="1:4" ht="16.5" x14ac:dyDescent="0.35">
      <c r="A226" s="3" t="s">
        <v>39</v>
      </c>
      <c r="B226" s="3" t="s">
        <v>40</v>
      </c>
      <c r="C226" s="2" t="s">
        <v>609</v>
      </c>
      <c r="D226" s="2" t="str">
        <f>Table136[[#This Row],[QH]]</f>
        <v>Thành phố Buôn Ma Thuột</v>
      </c>
    </row>
    <row r="227" spans="1:4" ht="16.5" x14ac:dyDescent="0.35">
      <c r="A227" s="3" t="s">
        <v>39</v>
      </c>
      <c r="B227" s="3" t="s">
        <v>40</v>
      </c>
      <c r="C227" s="2" t="s">
        <v>610</v>
      </c>
      <c r="D227" s="2"/>
    </row>
    <row r="228" spans="1:4" ht="16.5" x14ac:dyDescent="0.35">
      <c r="A228" s="3" t="s">
        <v>41</v>
      </c>
      <c r="B228" s="3" t="s">
        <v>42</v>
      </c>
      <c r="C228" s="2" t="s">
        <v>909</v>
      </c>
      <c r="D228" s="2"/>
    </row>
    <row r="229" spans="1:4" ht="16.5" x14ac:dyDescent="0.35">
      <c r="A229" s="3" t="s">
        <v>41</v>
      </c>
      <c r="B229" s="3" t="s">
        <v>42</v>
      </c>
      <c r="C229" s="2" t="s">
        <v>625</v>
      </c>
      <c r="D229" s="2"/>
    </row>
    <row r="230" spans="1:4" ht="16.5" x14ac:dyDescent="0.35">
      <c r="A230" s="3" t="s">
        <v>41</v>
      </c>
      <c r="B230" s="3" t="s">
        <v>42</v>
      </c>
      <c r="C230" s="2" t="s">
        <v>624</v>
      </c>
      <c r="D230" s="2"/>
    </row>
    <row r="231" spans="1:4" ht="16.5" x14ac:dyDescent="0.35">
      <c r="A231" s="3" t="s">
        <v>41</v>
      </c>
      <c r="B231" s="3" t="s">
        <v>42</v>
      </c>
      <c r="C231" s="2" t="s">
        <v>626</v>
      </c>
      <c r="D231" s="2"/>
    </row>
    <row r="232" spans="1:4" ht="16.5" x14ac:dyDescent="0.35">
      <c r="A232" s="3" t="s">
        <v>41</v>
      </c>
      <c r="B232" s="3" t="s">
        <v>42</v>
      </c>
      <c r="C232" s="2" t="s">
        <v>629</v>
      </c>
      <c r="D232" s="2"/>
    </row>
    <row r="233" spans="1:4" ht="16.5" x14ac:dyDescent="0.35">
      <c r="A233" s="3" t="s">
        <v>41</v>
      </c>
      <c r="B233" s="3" t="s">
        <v>42</v>
      </c>
      <c r="C233" s="2" t="s">
        <v>628</v>
      </c>
      <c r="D233" s="2"/>
    </row>
    <row r="234" spans="1:4" ht="16.5" x14ac:dyDescent="0.35">
      <c r="A234" s="3" t="s">
        <v>41</v>
      </c>
      <c r="B234" s="3" t="s">
        <v>42</v>
      </c>
      <c r="C234" s="2" t="s">
        <v>627</v>
      </c>
      <c r="D234" s="2"/>
    </row>
    <row r="235" spans="1:4" ht="16.5" x14ac:dyDescent="0.35">
      <c r="A235" s="3" t="s">
        <v>41</v>
      </c>
      <c r="B235" s="3" t="s">
        <v>42</v>
      </c>
      <c r="C235" s="2" t="s">
        <v>630</v>
      </c>
      <c r="D235" s="2"/>
    </row>
    <row r="236" spans="1:4" ht="16.5" x14ac:dyDescent="0.35">
      <c r="A236" s="3" t="s">
        <v>43</v>
      </c>
      <c r="B236" s="3" t="s">
        <v>44</v>
      </c>
      <c r="C236" s="2" t="s">
        <v>233</v>
      </c>
      <c r="D236" s="2"/>
    </row>
    <row r="237" spans="1:4" ht="16.5" x14ac:dyDescent="0.35">
      <c r="A237" s="3" t="s">
        <v>43</v>
      </c>
      <c r="B237" s="3" t="s">
        <v>44</v>
      </c>
      <c r="C237" s="2" t="s">
        <v>234</v>
      </c>
      <c r="D237" s="2"/>
    </row>
    <row r="238" spans="1:4" ht="16.5" x14ac:dyDescent="0.35">
      <c r="A238" s="3" t="s">
        <v>43</v>
      </c>
      <c r="B238" s="3" t="s">
        <v>44</v>
      </c>
      <c r="C238" s="2" t="s">
        <v>235</v>
      </c>
      <c r="D238" s="2"/>
    </row>
    <row r="239" spans="1:4" ht="16.5" x14ac:dyDescent="0.35">
      <c r="A239" s="3" t="s">
        <v>43</v>
      </c>
      <c r="B239" s="3" t="s">
        <v>44</v>
      </c>
      <c r="C239" s="2" t="s">
        <v>230</v>
      </c>
      <c r="D239" s="2"/>
    </row>
    <row r="240" spans="1:4" ht="16.5" x14ac:dyDescent="0.35">
      <c r="A240" s="3" t="s">
        <v>43</v>
      </c>
      <c r="B240" s="3" t="s">
        <v>44</v>
      </c>
      <c r="C240" s="2" t="s">
        <v>229</v>
      </c>
      <c r="D240" s="2"/>
    </row>
    <row r="241" spans="1:4" ht="16.5" x14ac:dyDescent="0.35">
      <c r="A241" s="3" t="s">
        <v>43</v>
      </c>
      <c r="B241" s="3" t="s">
        <v>44</v>
      </c>
      <c r="C241" s="2" t="s">
        <v>236</v>
      </c>
      <c r="D241" s="2"/>
    </row>
    <row r="242" spans="1:4" ht="16.5" x14ac:dyDescent="0.35">
      <c r="A242" s="3" t="s">
        <v>43</v>
      </c>
      <c r="B242" s="3" t="s">
        <v>44</v>
      </c>
      <c r="C242" s="2" t="s">
        <v>231</v>
      </c>
      <c r="D242" s="2"/>
    </row>
    <row r="243" spans="1:4" ht="16.5" x14ac:dyDescent="0.35">
      <c r="A243" s="3" t="s">
        <v>43</v>
      </c>
      <c r="B243" s="3" t="s">
        <v>44</v>
      </c>
      <c r="C243" s="2" t="s">
        <v>232</v>
      </c>
      <c r="D243" s="2"/>
    </row>
    <row r="244" spans="1:4" ht="16.5" x14ac:dyDescent="0.35">
      <c r="A244" s="3" t="s">
        <v>43</v>
      </c>
      <c r="B244" s="3" t="s">
        <v>44</v>
      </c>
      <c r="C244" s="2" t="s">
        <v>227</v>
      </c>
      <c r="D244" s="2" t="s">
        <v>227</v>
      </c>
    </row>
    <row r="245" spans="1:4" ht="16.5" x14ac:dyDescent="0.35">
      <c r="A245" s="3" t="s">
        <v>43</v>
      </c>
      <c r="B245" s="3" t="s">
        <v>44</v>
      </c>
      <c r="C245" s="2" t="s">
        <v>228</v>
      </c>
      <c r="D245" s="2"/>
    </row>
    <row r="246" spans="1:4" ht="16.5" x14ac:dyDescent="0.35">
      <c r="A246" s="3" t="s">
        <v>45</v>
      </c>
      <c r="B246" s="3" t="s">
        <v>46</v>
      </c>
      <c r="C246" s="2" t="s">
        <v>674</v>
      </c>
      <c r="D246" s="2"/>
    </row>
    <row r="247" spans="1:4" ht="16.5" x14ac:dyDescent="0.35">
      <c r="A247" s="3" t="s">
        <v>45</v>
      </c>
      <c r="B247" s="3" t="s">
        <v>46</v>
      </c>
      <c r="C247" s="2" t="s">
        <v>671</v>
      </c>
      <c r="D247" s="2"/>
    </row>
    <row r="248" spans="1:4" ht="16.5" x14ac:dyDescent="0.35">
      <c r="A248" s="3" t="s">
        <v>45</v>
      </c>
      <c r="B248" s="3" t="s">
        <v>46</v>
      </c>
      <c r="C248" s="2" t="s">
        <v>675</v>
      </c>
      <c r="D248" s="2"/>
    </row>
    <row r="249" spans="1:4" ht="16.5" x14ac:dyDescent="0.35">
      <c r="A249" s="3" t="s">
        <v>45</v>
      </c>
      <c r="B249" s="3" t="s">
        <v>46</v>
      </c>
      <c r="C249" s="2" t="s">
        <v>677</v>
      </c>
      <c r="D249" s="2"/>
    </row>
    <row r="250" spans="1:4" ht="16.5" x14ac:dyDescent="0.35">
      <c r="A250" s="3" t="s">
        <v>45</v>
      </c>
      <c r="B250" s="3" t="s">
        <v>46</v>
      </c>
      <c r="C250" s="2" t="s">
        <v>669</v>
      </c>
      <c r="D250" s="2"/>
    </row>
    <row r="251" spans="1:4" ht="16.5" x14ac:dyDescent="0.35">
      <c r="A251" s="3" t="s">
        <v>45</v>
      </c>
      <c r="B251" s="3" t="s">
        <v>46</v>
      </c>
      <c r="C251" s="2" t="s">
        <v>673</v>
      </c>
      <c r="D251" s="2"/>
    </row>
    <row r="252" spans="1:4" ht="16.5" x14ac:dyDescent="0.35">
      <c r="A252" s="3" t="s">
        <v>45</v>
      </c>
      <c r="B252" s="3" t="s">
        <v>46</v>
      </c>
      <c r="C252" s="2" t="s">
        <v>672</v>
      </c>
      <c r="D252" s="2"/>
    </row>
    <row r="253" spans="1:4" ht="16.5" x14ac:dyDescent="0.35">
      <c r="A253" s="3" t="s">
        <v>45</v>
      </c>
      <c r="B253" s="3" t="s">
        <v>46</v>
      </c>
      <c r="C253" s="2" t="s">
        <v>670</v>
      </c>
      <c r="D253" s="2"/>
    </row>
    <row r="254" spans="1:4" ht="16.5" x14ac:dyDescent="0.35">
      <c r="A254" s="3" t="s">
        <v>45</v>
      </c>
      <c r="B254" s="3" t="s">
        <v>46</v>
      </c>
      <c r="C254" s="2" t="s">
        <v>676</v>
      </c>
      <c r="D254" s="2"/>
    </row>
    <row r="255" spans="1:4" ht="16.5" x14ac:dyDescent="0.35">
      <c r="A255" s="3" t="s">
        <v>45</v>
      </c>
      <c r="B255" s="3" t="s">
        <v>46</v>
      </c>
      <c r="C255" s="2" t="s">
        <v>667</v>
      </c>
      <c r="D255" s="2" t="str">
        <f>Table136[[#This Row],[QH]]</f>
        <v>Thành phố Biên Hòa</v>
      </c>
    </row>
    <row r="256" spans="1:4" ht="16.5" x14ac:dyDescent="0.35">
      <c r="A256" s="3" t="s">
        <v>45</v>
      </c>
      <c r="B256" s="3" t="s">
        <v>46</v>
      </c>
      <c r="C256" s="2" t="s">
        <v>668</v>
      </c>
      <c r="D256" s="2" t="str">
        <f>Table136[[#This Row],[QH]]</f>
        <v>Thành phố Long Khánh</v>
      </c>
    </row>
    <row r="257" spans="1:4" ht="16.5" x14ac:dyDescent="0.35">
      <c r="A257" s="3" t="s">
        <v>47</v>
      </c>
      <c r="B257" s="3" t="s">
        <v>48</v>
      </c>
      <c r="C257" s="2" t="s">
        <v>760</v>
      </c>
      <c r="D257" s="2"/>
    </row>
    <row r="258" spans="1:4" ht="16.5" x14ac:dyDescent="0.35">
      <c r="A258" s="3" t="s">
        <v>47</v>
      </c>
      <c r="B258" s="3" t="s">
        <v>48</v>
      </c>
      <c r="C258" s="2" t="s">
        <v>657</v>
      </c>
      <c r="D258" s="2"/>
    </row>
    <row r="259" spans="1:4" ht="16.5" x14ac:dyDescent="0.35">
      <c r="A259" s="3" t="s">
        <v>47</v>
      </c>
      <c r="B259" s="3" t="s">
        <v>48</v>
      </c>
      <c r="C259" s="2" t="s">
        <v>758</v>
      </c>
      <c r="D259" s="2"/>
    </row>
    <row r="260" spans="1:4" ht="16.5" x14ac:dyDescent="0.35">
      <c r="A260" s="3" t="s">
        <v>47</v>
      </c>
      <c r="B260" s="3" t="s">
        <v>48</v>
      </c>
      <c r="C260" s="2" t="s">
        <v>763</v>
      </c>
      <c r="D260" s="2"/>
    </row>
    <row r="261" spans="1:4" ht="16.5" x14ac:dyDescent="0.35">
      <c r="A261" s="3" t="s">
        <v>47</v>
      </c>
      <c r="B261" s="3" t="s">
        <v>48</v>
      </c>
      <c r="C261" s="2" t="s">
        <v>762</v>
      </c>
      <c r="D261" s="2"/>
    </row>
    <row r="262" spans="1:4" ht="16.5" x14ac:dyDescent="0.35">
      <c r="A262" s="3" t="s">
        <v>47</v>
      </c>
      <c r="B262" s="3" t="s">
        <v>48</v>
      </c>
      <c r="C262" s="2" t="s">
        <v>327</v>
      </c>
      <c r="D262" s="2"/>
    </row>
    <row r="263" spans="1:4" ht="16.5" x14ac:dyDescent="0.35">
      <c r="A263" s="3" t="s">
        <v>47</v>
      </c>
      <c r="B263" s="3" t="s">
        <v>48</v>
      </c>
      <c r="C263" s="2" t="s">
        <v>757</v>
      </c>
      <c r="D263" s="2"/>
    </row>
    <row r="264" spans="1:4" ht="16.5" x14ac:dyDescent="0.35">
      <c r="A264" s="3" t="s">
        <v>47</v>
      </c>
      <c r="B264" s="3" t="s">
        <v>48</v>
      </c>
      <c r="C264" s="2" t="s">
        <v>761</v>
      </c>
      <c r="D264" s="2"/>
    </row>
    <row r="265" spans="1:4" ht="16.5" x14ac:dyDescent="0.35">
      <c r="A265" s="3" t="s">
        <v>47</v>
      </c>
      <c r="B265" s="3" t="s">
        <v>48</v>
      </c>
      <c r="C265" s="2" t="s">
        <v>759</v>
      </c>
      <c r="D265" s="2"/>
    </row>
    <row r="266" spans="1:4" ht="16.5" x14ac:dyDescent="0.35">
      <c r="A266" s="3" t="s">
        <v>47</v>
      </c>
      <c r="B266" s="3" t="s">
        <v>48</v>
      </c>
      <c r="C266" s="2" t="s">
        <v>755</v>
      </c>
      <c r="D266" s="2" t="str">
        <f>Table136[[#This Row],[QH]]</f>
        <v>Thành phố Cao Lãnh</v>
      </c>
    </row>
    <row r="267" spans="1:4" ht="16.5" x14ac:dyDescent="0.35">
      <c r="A267" s="3" t="s">
        <v>47</v>
      </c>
      <c r="B267" s="3" t="s">
        <v>48</v>
      </c>
      <c r="C267" s="2" t="s">
        <v>910</v>
      </c>
      <c r="D267" s="2"/>
    </row>
    <row r="268" spans="1:4" ht="16.5" x14ac:dyDescent="0.35">
      <c r="A268" s="3" t="s">
        <v>47</v>
      </c>
      <c r="B268" s="3" t="s">
        <v>48</v>
      </c>
      <c r="C268" s="2" t="s">
        <v>756</v>
      </c>
      <c r="D268" s="2" t="str">
        <f>Table136[[#This Row],[QH]]</f>
        <v>Thành phố Sa Đéc</v>
      </c>
    </row>
    <row r="269" spans="1:4" ht="16.5" x14ac:dyDescent="0.35">
      <c r="A269" s="3" t="s">
        <v>49</v>
      </c>
      <c r="B269" s="3" t="s">
        <v>50</v>
      </c>
      <c r="C269" s="2" t="s">
        <v>597</v>
      </c>
      <c r="D269" s="2"/>
    </row>
    <row r="270" spans="1:4" ht="16.5" x14ac:dyDescent="0.35">
      <c r="A270" s="3" t="s">
        <v>49</v>
      </c>
      <c r="B270" s="3" t="s">
        <v>50</v>
      </c>
      <c r="C270" s="2" t="s">
        <v>602</v>
      </c>
      <c r="D270" s="2"/>
    </row>
    <row r="271" spans="1:4" ht="16.5" x14ac:dyDescent="0.35">
      <c r="A271" s="3" t="s">
        <v>49</v>
      </c>
      <c r="B271" s="3" t="s">
        <v>50</v>
      </c>
      <c r="C271" s="2" t="s">
        <v>608</v>
      </c>
      <c r="D271" s="2"/>
    </row>
    <row r="272" spans="1:4" ht="16.5" x14ac:dyDescent="0.35">
      <c r="A272" s="3" t="s">
        <v>49</v>
      </c>
      <c r="B272" s="3" t="s">
        <v>50</v>
      </c>
      <c r="C272" s="2" t="s">
        <v>603</v>
      </c>
      <c r="D272" s="2"/>
    </row>
    <row r="273" spans="1:4" ht="16.5" x14ac:dyDescent="0.35">
      <c r="A273" s="3" t="s">
        <v>49</v>
      </c>
      <c r="B273" s="3" t="s">
        <v>50</v>
      </c>
      <c r="C273" s="2" t="s">
        <v>596</v>
      </c>
      <c r="D273" s="2"/>
    </row>
    <row r="274" spans="1:4" ht="16.5" x14ac:dyDescent="0.35">
      <c r="A274" s="3" t="s">
        <v>49</v>
      </c>
      <c r="B274" s="3" t="s">
        <v>50</v>
      </c>
      <c r="C274" s="2" t="s">
        <v>604</v>
      </c>
      <c r="D274" s="2"/>
    </row>
    <row r="275" spans="1:4" ht="16.5" x14ac:dyDescent="0.35">
      <c r="A275" s="3" t="s">
        <v>49</v>
      </c>
      <c r="B275" s="3" t="s">
        <v>50</v>
      </c>
      <c r="C275" s="2" t="s">
        <v>601</v>
      </c>
      <c r="D275" s="2"/>
    </row>
    <row r="276" spans="1:4" ht="16.5" x14ac:dyDescent="0.35">
      <c r="A276" s="3" t="s">
        <v>49</v>
      </c>
      <c r="B276" s="3" t="s">
        <v>50</v>
      </c>
      <c r="C276" s="2" t="s">
        <v>598</v>
      </c>
      <c r="D276" s="2"/>
    </row>
    <row r="277" spans="1:4" ht="16.5" x14ac:dyDescent="0.35">
      <c r="A277" s="3" t="s">
        <v>49</v>
      </c>
      <c r="B277" s="3" t="s">
        <v>50</v>
      </c>
      <c r="C277" s="2" t="s">
        <v>605</v>
      </c>
      <c r="D277" s="2"/>
    </row>
    <row r="278" spans="1:4" ht="16.5" x14ac:dyDescent="0.35">
      <c r="A278" s="3" t="s">
        <v>49</v>
      </c>
      <c r="B278" s="3" t="s">
        <v>50</v>
      </c>
      <c r="C278" s="2" t="s">
        <v>595</v>
      </c>
      <c r="D278" s="2"/>
    </row>
    <row r="279" spans="1:4" ht="16.5" x14ac:dyDescent="0.35">
      <c r="A279" s="3" t="s">
        <v>49</v>
      </c>
      <c r="B279" s="3" t="s">
        <v>50</v>
      </c>
      <c r="C279" s="2" t="s">
        <v>600</v>
      </c>
      <c r="D279" s="2"/>
    </row>
    <row r="280" spans="1:4" ht="16.5" x14ac:dyDescent="0.35">
      <c r="A280" s="3" t="s">
        <v>49</v>
      </c>
      <c r="B280" s="3" t="s">
        <v>50</v>
      </c>
      <c r="C280" s="2" t="s">
        <v>606</v>
      </c>
      <c r="D280" s="2"/>
    </row>
    <row r="281" spans="1:4" ht="16.5" x14ac:dyDescent="0.35">
      <c r="A281" s="3" t="s">
        <v>49</v>
      </c>
      <c r="B281" s="3" t="s">
        <v>50</v>
      </c>
      <c r="C281" s="2" t="s">
        <v>599</v>
      </c>
      <c r="D281" s="2"/>
    </row>
    <row r="282" spans="1:4" ht="16.5" x14ac:dyDescent="0.35">
      <c r="A282" s="3" t="s">
        <v>49</v>
      </c>
      <c r="B282" s="3" t="s">
        <v>50</v>
      </c>
      <c r="C282" s="2" t="s">
        <v>607</v>
      </c>
      <c r="D282" s="2"/>
    </row>
    <row r="283" spans="1:4" ht="16.5" x14ac:dyDescent="0.35">
      <c r="A283" s="3" t="s">
        <v>49</v>
      </c>
      <c r="B283" s="3" t="s">
        <v>50</v>
      </c>
      <c r="C283" s="2" t="s">
        <v>592</v>
      </c>
      <c r="D283" s="2" t="str">
        <f>Table136[[#This Row],[QH]]</f>
        <v>Thành phố Pleiku</v>
      </c>
    </row>
    <row r="284" spans="1:4" ht="16.5" x14ac:dyDescent="0.35">
      <c r="A284" s="3" t="s">
        <v>49</v>
      </c>
      <c r="B284" s="3" t="s">
        <v>50</v>
      </c>
      <c r="C284" s="2" t="s">
        <v>593</v>
      </c>
      <c r="D284" s="2"/>
    </row>
    <row r="285" spans="1:4" ht="16.5" x14ac:dyDescent="0.35">
      <c r="A285" s="3" t="s">
        <v>49</v>
      </c>
      <c r="B285" s="3" t="s">
        <v>50</v>
      </c>
      <c r="C285" s="2" t="s">
        <v>594</v>
      </c>
      <c r="D285" s="2"/>
    </row>
    <row r="286" spans="1:4" ht="16.5" x14ac:dyDescent="0.35">
      <c r="A286" s="3" t="s">
        <v>51</v>
      </c>
      <c r="B286" s="3" t="s">
        <v>52</v>
      </c>
      <c r="C286" s="2" t="s">
        <v>190</v>
      </c>
      <c r="D286" s="2"/>
    </row>
    <row r="287" spans="1:4" ht="16.5" x14ac:dyDescent="0.35">
      <c r="A287" s="3" t="s">
        <v>51</v>
      </c>
      <c r="B287" s="3" t="s">
        <v>52</v>
      </c>
      <c r="C287" s="2" t="s">
        <v>193</v>
      </c>
      <c r="D287" s="2"/>
    </row>
    <row r="288" spans="1:4" ht="16.5" x14ac:dyDescent="0.35">
      <c r="A288" s="3" t="s">
        <v>51</v>
      </c>
      <c r="B288" s="3" t="s">
        <v>52</v>
      </c>
      <c r="C288" s="2" t="s">
        <v>185</v>
      </c>
      <c r="D288" s="2"/>
    </row>
    <row r="289" spans="1:4" ht="16.5" x14ac:dyDescent="0.35">
      <c r="A289" s="3" t="s">
        <v>51</v>
      </c>
      <c r="B289" s="3" t="s">
        <v>52</v>
      </c>
      <c r="C289" s="2" t="s">
        <v>191</v>
      </c>
      <c r="D289" s="2"/>
    </row>
    <row r="290" spans="1:4" ht="16.5" x14ac:dyDescent="0.35">
      <c r="A290" s="3" t="s">
        <v>51</v>
      </c>
      <c r="B290" s="3" t="s">
        <v>52</v>
      </c>
      <c r="C290" s="2" t="s">
        <v>186</v>
      </c>
      <c r="D290" s="2"/>
    </row>
    <row r="291" spans="1:4" ht="16.5" x14ac:dyDescent="0.35">
      <c r="A291" s="3" t="s">
        <v>51</v>
      </c>
      <c r="B291" s="3" t="s">
        <v>52</v>
      </c>
      <c r="C291" s="2" t="s">
        <v>188</v>
      </c>
      <c r="D291" s="2"/>
    </row>
    <row r="292" spans="1:4" ht="16.5" x14ac:dyDescent="0.35">
      <c r="A292" s="3" t="s">
        <v>51</v>
      </c>
      <c r="B292" s="3" t="s">
        <v>52</v>
      </c>
      <c r="C292" s="2" t="s">
        <v>194</v>
      </c>
      <c r="D292" s="2"/>
    </row>
    <row r="293" spans="1:4" ht="16.5" x14ac:dyDescent="0.35">
      <c r="A293" s="3" t="s">
        <v>51</v>
      </c>
      <c r="B293" s="3" t="s">
        <v>52</v>
      </c>
      <c r="C293" s="2" t="s">
        <v>189</v>
      </c>
      <c r="D293" s="2"/>
    </row>
    <row r="294" spans="1:4" ht="16.5" x14ac:dyDescent="0.35">
      <c r="A294" s="3" t="s">
        <v>51</v>
      </c>
      <c r="B294" s="3" t="s">
        <v>52</v>
      </c>
      <c r="C294" s="2" t="s">
        <v>192</v>
      </c>
      <c r="D294" s="2"/>
    </row>
    <row r="295" spans="1:4" ht="16.5" x14ac:dyDescent="0.35">
      <c r="A295" s="3" t="s">
        <v>51</v>
      </c>
      <c r="B295" s="3" t="s">
        <v>52</v>
      </c>
      <c r="C295" s="2" t="s">
        <v>187</v>
      </c>
      <c r="D295" s="2"/>
    </row>
    <row r="296" spans="1:4" ht="16.5" x14ac:dyDescent="0.35">
      <c r="A296" s="3" t="s">
        <v>51</v>
      </c>
      <c r="B296" s="3" t="s">
        <v>52</v>
      </c>
      <c r="C296" s="2" t="s">
        <v>184</v>
      </c>
      <c r="D296" s="2" t="s">
        <v>184</v>
      </c>
    </row>
    <row r="297" spans="1:4" ht="49.5" x14ac:dyDescent="0.35">
      <c r="A297" s="3" t="s">
        <v>53</v>
      </c>
      <c r="B297" s="3" t="s">
        <v>54</v>
      </c>
      <c r="C297" s="35" t="s">
        <v>947</v>
      </c>
      <c r="D297" s="2"/>
    </row>
    <row r="298" spans="1:4" ht="82.5" x14ac:dyDescent="0.35">
      <c r="A298" s="3" t="s">
        <v>53</v>
      </c>
      <c r="B298" s="3" t="s">
        <v>54</v>
      </c>
      <c r="C298" s="3" t="s">
        <v>954</v>
      </c>
      <c r="D298" s="36"/>
    </row>
    <row r="299" spans="1:4" ht="82.5" x14ac:dyDescent="0.35">
      <c r="A299" s="3" t="s">
        <v>53</v>
      </c>
      <c r="B299" s="3" t="s">
        <v>54</v>
      </c>
      <c r="C299" s="37" t="s">
        <v>953</v>
      </c>
      <c r="D299" s="35"/>
    </row>
    <row r="300" spans="1:4" ht="115.5" x14ac:dyDescent="0.35">
      <c r="A300" s="3" t="s">
        <v>53</v>
      </c>
      <c r="B300" s="3" t="s">
        <v>54</v>
      </c>
      <c r="C300" s="35" t="s">
        <v>952</v>
      </c>
      <c r="D300" s="35"/>
    </row>
    <row r="301" spans="1:4" ht="115.5" x14ac:dyDescent="0.35">
      <c r="A301" s="3" t="s">
        <v>53</v>
      </c>
      <c r="B301" s="3" t="s">
        <v>54</v>
      </c>
      <c r="C301" s="35" t="s">
        <v>951</v>
      </c>
      <c r="D301" s="34"/>
    </row>
    <row r="302" spans="1:4" ht="99" x14ac:dyDescent="0.35">
      <c r="A302" s="3" t="s">
        <v>53</v>
      </c>
      <c r="B302" s="3" t="s">
        <v>54</v>
      </c>
      <c r="C302" s="35" t="s">
        <v>948</v>
      </c>
      <c r="D302" s="34"/>
    </row>
    <row r="303" spans="1:4" ht="49.5" x14ac:dyDescent="0.35">
      <c r="A303" s="3" t="s">
        <v>53</v>
      </c>
      <c r="B303" s="3" t="s">
        <v>54</v>
      </c>
      <c r="C303" s="37" t="s">
        <v>950</v>
      </c>
      <c r="D303" s="34"/>
    </row>
    <row r="304" spans="1:4" ht="99" x14ac:dyDescent="0.35">
      <c r="A304" s="3" t="s">
        <v>53</v>
      </c>
      <c r="B304" s="3" t="s">
        <v>54</v>
      </c>
      <c r="C304" s="35" t="s">
        <v>949</v>
      </c>
      <c r="D304" s="34"/>
    </row>
    <row r="305" spans="1:4" ht="66" x14ac:dyDescent="0.35">
      <c r="A305" s="3" t="s">
        <v>53</v>
      </c>
      <c r="B305" s="3" t="s">
        <v>54</v>
      </c>
      <c r="C305" s="37" t="s">
        <v>955</v>
      </c>
      <c r="D305" s="34"/>
    </row>
    <row r="306" spans="1:4" ht="99" x14ac:dyDescent="0.35">
      <c r="A306" s="3" t="s">
        <v>53</v>
      </c>
      <c r="B306" s="3" t="s">
        <v>54</v>
      </c>
      <c r="C306" s="35" t="s">
        <v>956</v>
      </c>
      <c r="D306" s="34"/>
    </row>
    <row r="307" spans="1:4" ht="66" x14ac:dyDescent="0.35">
      <c r="A307" s="3" t="s">
        <v>53</v>
      </c>
      <c r="B307" s="3" t="s">
        <v>54</v>
      </c>
      <c r="C307" s="37" t="s">
        <v>957</v>
      </c>
      <c r="D307" s="34"/>
    </row>
    <row r="308" spans="1:4" ht="16.5" x14ac:dyDescent="0.35">
      <c r="A308" s="3" t="s">
        <v>53</v>
      </c>
      <c r="B308" s="3" t="s">
        <v>54</v>
      </c>
      <c r="C308" s="2" t="s">
        <v>396</v>
      </c>
      <c r="D308" s="34"/>
    </row>
    <row r="309" spans="1:4" ht="16.5" x14ac:dyDescent="0.35">
      <c r="A309" s="3" t="s">
        <v>53</v>
      </c>
      <c r="B309" s="3" t="s">
        <v>54</v>
      </c>
      <c r="C309" s="2" t="s">
        <v>394</v>
      </c>
      <c r="D309" s="2"/>
    </row>
    <row r="310" spans="1:4" ht="16.5" x14ac:dyDescent="0.35">
      <c r="A310" s="3" t="s">
        <v>53</v>
      </c>
      <c r="B310" s="3" t="s">
        <v>54</v>
      </c>
      <c r="C310" s="2" t="s">
        <v>397</v>
      </c>
      <c r="D310" s="2"/>
    </row>
    <row r="311" spans="1:4" ht="16.5" x14ac:dyDescent="0.35">
      <c r="A311" s="3" t="s">
        <v>53</v>
      </c>
      <c r="B311" s="3" t="s">
        <v>54</v>
      </c>
      <c r="C311" s="2" t="s">
        <v>395</v>
      </c>
      <c r="D311" s="2"/>
    </row>
    <row r="312" spans="1:4" ht="16.5" x14ac:dyDescent="0.35">
      <c r="A312" s="3" t="s">
        <v>53</v>
      </c>
      <c r="B312" s="3" t="s">
        <v>54</v>
      </c>
      <c r="C312" s="2" t="s">
        <v>393</v>
      </c>
      <c r="D312" s="2" t="str">
        <f>Table136[[#This Row],[QH]]</f>
        <v>Thành phố Phủ Lý</v>
      </c>
    </row>
    <row r="313" spans="1:4" ht="16.5" x14ac:dyDescent="0.35">
      <c r="A313" s="3" t="s">
        <v>53</v>
      </c>
      <c r="B313" s="3" t="s">
        <v>54</v>
      </c>
      <c r="C313" s="2" t="s">
        <v>911</v>
      </c>
      <c r="D313" s="2"/>
    </row>
    <row r="314" spans="1:4" ht="16.5" x14ac:dyDescent="0.35">
      <c r="A314" s="3" t="s">
        <v>57</v>
      </c>
      <c r="B314" s="3" t="s">
        <v>58</v>
      </c>
      <c r="C314" s="2" t="s">
        <v>471</v>
      </c>
      <c r="D314" s="2"/>
    </row>
    <row r="315" spans="1:4" ht="16.5" x14ac:dyDescent="0.35">
      <c r="A315" s="3" t="s">
        <v>57</v>
      </c>
      <c r="B315" s="3" t="s">
        <v>58</v>
      </c>
      <c r="C315" s="2" t="s">
        <v>468</v>
      </c>
      <c r="D315" s="2"/>
    </row>
    <row r="316" spans="1:4" ht="16.5" x14ac:dyDescent="0.35">
      <c r="A316" s="3" t="s">
        <v>57</v>
      </c>
      <c r="B316" s="3" t="s">
        <v>58</v>
      </c>
      <c r="C316" s="2" t="s">
        <v>465</v>
      </c>
      <c r="D316" s="2"/>
    </row>
    <row r="317" spans="1:4" ht="16.5" x14ac:dyDescent="0.35">
      <c r="A317" s="3" t="s">
        <v>57</v>
      </c>
      <c r="B317" s="3" t="s">
        <v>58</v>
      </c>
      <c r="C317" s="2" t="s">
        <v>469</v>
      </c>
      <c r="D317" s="2"/>
    </row>
    <row r="318" spans="1:4" ht="16.5" x14ac:dyDescent="0.35">
      <c r="A318" s="3" t="s">
        <v>57</v>
      </c>
      <c r="B318" s="3" t="s">
        <v>58</v>
      </c>
      <c r="C318" s="2" t="s">
        <v>464</v>
      </c>
      <c r="D318" s="2"/>
    </row>
    <row r="319" spans="1:4" ht="16.5" x14ac:dyDescent="0.35">
      <c r="A319" s="3" t="s">
        <v>57</v>
      </c>
      <c r="B319" s="3" t="s">
        <v>58</v>
      </c>
      <c r="C319" s="2" t="s">
        <v>472</v>
      </c>
      <c r="D319" s="2"/>
    </row>
    <row r="320" spans="1:4" ht="16.5" x14ac:dyDescent="0.35">
      <c r="A320" s="3" t="s">
        <v>57</v>
      </c>
      <c r="B320" s="3" t="s">
        <v>58</v>
      </c>
      <c r="C320" s="2" t="s">
        <v>473</v>
      </c>
      <c r="D320" s="2"/>
    </row>
    <row r="321" spans="1:4" ht="16.5" x14ac:dyDescent="0.35">
      <c r="A321" s="3" t="s">
        <v>57</v>
      </c>
      <c r="B321" s="3" t="s">
        <v>58</v>
      </c>
      <c r="C321" s="2" t="s">
        <v>467</v>
      </c>
      <c r="D321" s="2"/>
    </row>
    <row r="322" spans="1:4" ht="16.5" x14ac:dyDescent="0.35">
      <c r="A322" s="3" t="s">
        <v>57</v>
      </c>
      <c r="B322" s="3" t="s">
        <v>58</v>
      </c>
      <c r="C322" s="2" t="s">
        <v>470</v>
      </c>
      <c r="D322" s="2"/>
    </row>
    <row r="323" spans="1:4" ht="16.5" x14ac:dyDescent="0.35">
      <c r="A323" s="3" t="s">
        <v>57</v>
      </c>
      <c r="B323" s="3" t="s">
        <v>58</v>
      </c>
      <c r="C323" s="2" t="s">
        <v>466</v>
      </c>
      <c r="D323" s="2"/>
    </row>
    <row r="324" spans="1:4" ht="16.5" x14ac:dyDescent="0.35">
      <c r="A324" s="3" t="s">
        <v>57</v>
      </c>
      <c r="B324" s="3" t="s">
        <v>58</v>
      </c>
      <c r="C324" s="2" t="s">
        <v>462</v>
      </c>
      <c r="D324" s="2" t="str">
        <f>Table136[[#This Row],[QH]]</f>
        <v>Thành phố Hà Tĩnh</v>
      </c>
    </row>
    <row r="325" spans="1:4" ht="16.5" x14ac:dyDescent="0.35">
      <c r="A325" s="3" t="s">
        <v>57</v>
      </c>
      <c r="B325" s="3" t="s">
        <v>58</v>
      </c>
      <c r="C325" s="2" t="s">
        <v>463</v>
      </c>
      <c r="D325" s="2"/>
    </row>
    <row r="326" spans="1:4" ht="16.5" x14ac:dyDescent="0.35">
      <c r="A326" s="3" t="s">
        <v>57</v>
      </c>
      <c r="B326" s="3" t="s">
        <v>58</v>
      </c>
      <c r="C326" s="2" t="s">
        <v>474</v>
      </c>
      <c r="D326" s="2"/>
    </row>
    <row r="327" spans="1:4" ht="16.5" x14ac:dyDescent="0.35">
      <c r="A327" s="3" t="s">
        <v>59</v>
      </c>
      <c r="B327" s="3" t="s">
        <v>60</v>
      </c>
      <c r="C327" s="2" t="s">
        <v>355</v>
      </c>
      <c r="D327" s="2"/>
    </row>
    <row r="328" spans="1:4" ht="16.5" x14ac:dyDescent="0.35">
      <c r="A328" s="3" t="s">
        <v>59</v>
      </c>
      <c r="B328" s="3" t="s">
        <v>60</v>
      </c>
      <c r="C328" s="2" t="s">
        <v>354</v>
      </c>
      <c r="D328" s="2"/>
    </row>
    <row r="329" spans="1:4" ht="16.5" x14ac:dyDescent="0.35">
      <c r="A329" s="3" t="s">
        <v>59</v>
      </c>
      <c r="B329" s="3" t="s">
        <v>60</v>
      </c>
      <c r="C329" s="2" t="s">
        <v>356</v>
      </c>
      <c r="D329" s="2"/>
    </row>
    <row r="330" spans="1:4" ht="16.5" x14ac:dyDescent="0.35">
      <c r="A330" s="3" t="s">
        <v>59</v>
      </c>
      <c r="B330" s="3" t="s">
        <v>60</v>
      </c>
      <c r="C330" s="2" t="s">
        <v>352</v>
      </c>
      <c r="D330" s="2"/>
    </row>
    <row r="331" spans="1:4" ht="16.5" x14ac:dyDescent="0.35">
      <c r="A331" s="3" t="s">
        <v>59</v>
      </c>
      <c r="B331" s="3" t="s">
        <v>60</v>
      </c>
      <c r="C331" s="2" t="s">
        <v>350</v>
      </c>
      <c r="D331" s="2"/>
    </row>
    <row r="332" spans="1:4" ht="16.5" x14ac:dyDescent="0.35">
      <c r="A332" s="3" t="s">
        <v>59</v>
      </c>
      <c r="B332" s="3" t="s">
        <v>60</v>
      </c>
      <c r="C332" s="2" t="s">
        <v>358</v>
      </c>
      <c r="D332" s="2"/>
    </row>
    <row r="333" spans="1:4" ht="16.5" x14ac:dyDescent="0.35">
      <c r="A333" s="3" t="s">
        <v>59</v>
      </c>
      <c r="B333" s="3" t="s">
        <v>60</v>
      </c>
      <c r="C333" s="2" t="s">
        <v>353</v>
      </c>
      <c r="D333" s="2"/>
    </row>
    <row r="334" spans="1:4" ht="16.5" x14ac:dyDescent="0.35">
      <c r="A334" s="3" t="s">
        <v>59</v>
      </c>
      <c r="B334" s="3" t="s">
        <v>60</v>
      </c>
      <c r="C334" s="2" t="s">
        <v>359</v>
      </c>
      <c r="D334" s="2"/>
    </row>
    <row r="335" spans="1:4" ht="16.5" x14ac:dyDescent="0.35">
      <c r="A335" s="3" t="s">
        <v>59</v>
      </c>
      <c r="B335" s="3" t="s">
        <v>60</v>
      </c>
      <c r="C335" s="2" t="s">
        <v>357</v>
      </c>
      <c r="D335" s="2"/>
    </row>
    <row r="336" spans="1:4" ht="16.5" x14ac:dyDescent="0.35">
      <c r="A336" s="3" t="s">
        <v>59</v>
      </c>
      <c r="B336" s="3" t="s">
        <v>60</v>
      </c>
      <c r="C336" s="2" t="s">
        <v>349</v>
      </c>
      <c r="D336" s="2" t="str">
        <f>Table136[[#This Row],[QH]]</f>
        <v>Thành phố Chí Linh</v>
      </c>
    </row>
    <row r="337" spans="1:4" ht="16.5" x14ac:dyDescent="0.35">
      <c r="A337" s="3" t="s">
        <v>59</v>
      </c>
      <c r="B337" s="3" t="s">
        <v>60</v>
      </c>
      <c r="C337" s="2" t="s">
        <v>348</v>
      </c>
      <c r="D337" s="2" t="str">
        <f>Table136[[#This Row],[QH]]</f>
        <v>Thành phố Hải Dương</v>
      </c>
    </row>
    <row r="338" spans="1:4" ht="16.5" x14ac:dyDescent="0.35">
      <c r="A338" s="3" t="s">
        <v>59</v>
      </c>
      <c r="B338" s="3" t="s">
        <v>60</v>
      </c>
      <c r="C338" s="2" t="s">
        <v>351</v>
      </c>
      <c r="D338" s="2"/>
    </row>
    <row r="339" spans="1:4" ht="16.5" x14ac:dyDescent="0.35">
      <c r="A339" s="3" t="s">
        <v>63</v>
      </c>
      <c r="B339" s="3" t="s">
        <v>64</v>
      </c>
      <c r="C339" s="2" t="s">
        <v>657</v>
      </c>
      <c r="D339" s="2"/>
    </row>
    <row r="340" spans="1:4" ht="16.5" x14ac:dyDescent="0.35">
      <c r="A340" s="3" t="s">
        <v>63</v>
      </c>
      <c r="B340" s="3" t="s">
        <v>64</v>
      </c>
      <c r="C340" s="2" t="s">
        <v>794</v>
      </c>
      <c r="D340" s="2"/>
    </row>
    <row r="341" spans="1:4" ht="16.5" x14ac:dyDescent="0.35">
      <c r="A341" s="3" t="s">
        <v>63</v>
      </c>
      <c r="B341" s="3" t="s">
        <v>64</v>
      </c>
      <c r="C341" s="2" t="s">
        <v>797</v>
      </c>
      <c r="D341" s="2"/>
    </row>
    <row r="342" spans="1:4" ht="16.5" x14ac:dyDescent="0.35">
      <c r="A342" s="3" t="s">
        <v>63</v>
      </c>
      <c r="B342" s="3" t="s">
        <v>64</v>
      </c>
      <c r="C342" s="2" t="s">
        <v>795</v>
      </c>
      <c r="D342" s="2"/>
    </row>
    <row r="343" spans="1:4" ht="16.5" x14ac:dyDescent="0.35">
      <c r="A343" s="3" t="s">
        <v>63</v>
      </c>
      <c r="B343" s="3" t="s">
        <v>64</v>
      </c>
      <c r="C343" s="2" t="s">
        <v>796</v>
      </c>
      <c r="D343" s="2"/>
    </row>
    <row r="344" spans="1:4" ht="16.5" x14ac:dyDescent="0.35">
      <c r="A344" s="3" t="s">
        <v>63</v>
      </c>
      <c r="B344" s="3" t="s">
        <v>64</v>
      </c>
      <c r="C344" s="2" t="s">
        <v>912</v>
      </c>
      <c r="D344" s="2"/>
    </row>
    <row r="345" spans="1:4" ht="16.5" x14ac:dyDescent="0.35">
      <c r="A345" s="3" t="s">
        <v>63</v>
      </c>
      <c r="B345" s="3" t="s">
        <v>64</v>
      </c>
      <c r="C345" s="2" t="s">
        <v>793</v>
      </c>
      <c r="D345" s="2" t="str">
        <f>Table136[[#This Row],[QH]]</f>
        <v>Thành phố Vị Thanh</v>
      </c>
    </row>
    <row r="346" spans="1:4" ht="16.5" x14ac:dyDescent="0.35">
      <c r="A346" s="3" t="s">
        <v>63</v>
      </c>
      <c r="B346" s="3" t="s">
        <v>64</v>
      </c>
      <c r="C346" s="2" t="s">
        <v>798</v>
      </c>
      <c r="D346" s="2"/>
    </row>
    <row r="347" spans="1:4" ht="16.5" x14ac:dyDescent="0.35">
      <c r="A347" s="3" t="s">
        <v>67</v>
      </c>
      <c r="B347" s="3" t="s">
        <v>68</v>
      </c>
      <c r="C347" s="2" t="s">
        <v>271</v>
      </c>
      <c r="D347" s="2"/>
    </row>
    <row r="348" spans="1:4" ht="16.5" x14ac:dyDescent="0.35">
      <c r="A348" s="3" t="s">
        <v>67</v>
      </c>
      <c r="B348" s="3" t="s">
        <v>68</v>
      </c>
      <c r="C348" s="2" t="s">
        <v>267</v>
      </c>
      <c r="D348" s="2"/>
    </row>
    <row r="349" spans="1:4" ht="16.5" x14ac:dyDescent="0.35">
      <c r="A349" s="3" t="s">
        <v>67</v>
      </c>
      <c r="B349" s="3" t="s">
        <v>68</v>
      </c>
      <c r="C349" s="2" t="s">
        <v>270</v>
      </c>
      <c r="D349" s="2"/>
    </row>
    <row r="350" spans="1:4" ht="16.5" x14ac:dyDescent="0.35">
      <c r="A350" s="3" t="s">
        <v>67</v>
      </c>
      <c r="B350" s="3" t="s">
        <v>68</v>
      </c>
      <c r="C350" s="2" t="s">
        <v>268</v>
      </c>
      <c r="D350" s="2"/>
    </row>
    <row r="351" spans="1:4" ht="16.5" x14ac:dyDescent="0.35">
      <c r="A351" s="3" t="s">
        <v>67</v>
      </c>
      <c r="B351" s="3" t="s">
        <v>68</v>
      </c>
      <c r="C351" s="2" t="s">
        <v>274</v>
      </c>
      <c r="D351" s="2"/>
    </row>
    <row r="352" spans="1:4" ht="16.5" x14ac:dyDescent="0.35">
      <c r="A352" s="3" t="s">
        <v>67</v>
      </c>
      <c r="B352" s="3" t="s">
        <v>68</v>
      </c>
      <c r="C352" s="2" t="s">
        <v>276</v>
      </c>
      <c r="D352" s="2"/>
    </row>
    <row r="353" spans="1:4" ht="16.5" x14ac:dyDescent="0.35">
      <c r="A353" s="3" t="s">
        <v>67</v>
      </c>
      <c r="B353" s="3" t="s">
        <v>68</v>
      </c>
      <c r="C353" s="2" t="s">
        <v>269</v>
      </c>
      <c r="D353" s="2"/>
    </row>
    <row r="354" spans="1:4" ht="16.5" x14ac:dyDescent="0.35">
      <c r="A354" s="3" t="s">
        <v>67</v>
      </c>
      <c r="B354" s="3" t="s">
        <v>68</v>
      </c>
      <c r="C354" s="2" t="s">
        <v>273</v>
      </c>
      <c r="D354" s="2"/>
    </row>
    <row r="355" spans="1:4" ht="16.5" x14ac:dyDescent="0.35">
      <c r="A355" s="3" t="s">
        <v>67</v>
      </c>
      <c r="B355" s="3" t="s">
        <v>68</v>
      </c>
      <c r="C355" s="2" t="s">
        <v>272</v>
      </c>
      <c r="D355" s="2"/>
    </row>
    <row r="356" spans="1:4" ht="16.5" x14ac:dyDescent="0.35">
      <c r="A356" s="3" t="s">
        <v>67</v>
      </c>
      <c r="B356" s="3" t="s">
        <v>68</v>
      </c>
      <c r="C356" s="2" t="s">
        <v>275</v>
      </c>
      <c r="D356" s="2"/>
    </row>
    <row r="357" spans="1:4" ht="16.5" x14ac:dyDescent="0.35">
      <c r="A357" s="3" t="s">
        <v>67</v>
      </c>
      <c r="B357" s="3" t="s">
        <v>68</v>
      </c>
      <c r="C357" s="2" t="s">
        <v>266</v>
      </c>
      <c r="D357" s="2" t="str">
        <f>Table136[[#This Row],[QH]]</f>
        <v>Thành phố Hòa Bình</v>
      </c>
    </row>
    <row r="358" spans="1:4" ht="16.5" x14ac:dyDescent="0.35">
      <c r="A358" s="3" t="s">
        <v>69</v>
      </c>
      <c r="B358" s="3" t="s">
        <v>70</v>
      </c>
      <c r="C358" s="2" t="s">
        <v>380</v>
      </c>
      <c r="D358" s="2"/>
    </row>
    <row r="359" spans="1:4" ht="16.5" x14ac:dyDescent="0.35">
      <c r="A359" s="3" t="s">
        <v>69</v>
      </c>
      <c r="B359" s="3" t="s">
        <v>70</v>
      </c>
      <c r="C359" s="2" t="s">
        <v>381</v>
      </c>
      <c r="D359" s="2"/>
    </row>
    <row r="360" spans="1:4" ht="16.5" x14ac:dyDescent="0.35">
      <c r="A360" s="3" t="s">
        <v>69</v>
      </c>
      <c r="B360" s="3" t="s">
        <v>70</v>
      </c>
      <c r="C360" s="2" t="s">
        <v>382</v>
      </c>
      <c r="D360" s="2"/>
    </row>
    <row r="361" spans="1:4" ht="16.5" x14ac:dyDescent="0.35">
      <c r="A361" s="3" t="s">
        <v>69</v>
      </c>
      <c r="B361" s="3" t="s">
        <v>70</v>
      </c>
      <c r="C361" s="2" t="s">
        <v>384</v>
      </c>
      <c r="D361" s="2"/>
    </row>
    <row r="362" spans="1:4" ht="16.5" x14ac:dyDescent="0.35">
      <c r="A362" s="3" t="s">
        <v>69</v>
      </c>
      <c r="B362" s="3" t="s">
        <v>70</v>
      </c>
      <c r="C362" s="2" t="s">
        <v>383</v>
      </c>
      <c r="D362" s="2"/>
    </row>
    <row r="363" spans="1:4" ht="16.5" x14ac:dyDescent="0.35">
      <c r="A363" s="3" t="s">
        <v>69</v>
      </c>
      <c r="B363" s="3" t="s">
        <v>70</v>
      </c>
      <c r="C363" s="2" t="s">
        <v>377</v>
      </c>
      <c r="D363" s="2"/>
    </row>
    <row r="364" spans="1:4" ht="16.5" x14ac:dyDescent="0.35">
      <c r="A364" s="3" t="s">
        <v>69</v>
      </c>
      <c r="B364" s="3" t="s">
        <v>70</v>
      </c>
      <c r="C364" s="2" t="s">
        <v>376</v>
      </c>
      <c r="D364" s="2"/>
    </row>
    <row r="365" spans="1:4" ht="16.5" x14ac:dyDescent="0.35">
      <c r="A365" s="3" t="s">
        <v>69</v>
      </c>
      <c r="B365" s="3" t="s">
        <v>70</v>
      </c>
      <c r="C365" s="2" t="s">
        <v>378</v>
      </c>
      <c r="D365" s="2"/>
    </row>
    <row r="366" spans="1:4" ht="16.5" x14ac:dyDescent="0.35">
      <c r="A366" s="3" t="s">
        <v>69</v>
      </c>
      <c r="B366" s="3" t="s">
        <v>70</v>
      </c>
      <c r="C366" s="2" t="s">
        <v>375</v>
      </c>
      <c r="D366" s="2" t="str">
        <f>Table136[[#This Row],[QH]]</f>
        <v>Thành phố Hưng Yên</v>
      </c>
    </row>
    <row r="367" spans="1:4" ht="16.5" x14ac:dyDescent="0.35">
      <c r="A367" s="3" t="s">
        <v>69</v>
      </c>
      <c r="B367" s="3" t="s">
        <v>70</v>
      </c>
      <c r="C367" s="2" t="s">
        <v>379</v>
      </c>
      <c r="D367" s="2"/>
    </row>
    <row r="368" spans="1:4" ht="16.5" x14ac:dyDescent="0.35">
      <c r="A368" s="3" t="s">
        <v>71</v>
      </c>
      <c r="B368" s="3" t="s">
        <v>72</v>
      </c>
      <c r="C368" s="2" t="s">
        <v>558</v>
      </c>
      <c r="D368" s="2"/>
    </row>
    <row r="369" spans="1:4" ht="16.5" x14ac:dyDescent="0.35">
      <c r="A369" s="3" t="s">
        <v>71</v>
      </c>
      <c r="B369" s="3" t="s">
        <v>72</v>
      </c>
      <c r="C369" s="2" t="s">
        <v>562</v>
      </c>
      <c r="D369" s="2"/>
    </row>
    <row r="370" spans="1:4" ht="16.5" x14ac:dyDescent="0.35">
      <c r="A370" s="3" t="s">
        <v>71</v>
      </c>
      <c r="B370" s="3" t="s">
        <v>72</v>
      </c>
      <c r="C370" s="2" t="s">
        <v>563</v>
      </c>
      <c r="D370" s="2"/>
    </row>
    <row r="371" spans="1:4" ht="16.5" x14ac:dyDescent="0.35">
      <c r="A371" s="3" t="s">
        <v>71</v>
      </c>
      <c r="B371" s="3" t="s">
        <v>72</v>
      </c>
      <c r="C371" s="2" t="s">
        <v>561</v>
      </c>
      <c r="D371" s="2"/>
    </row>
    <row r="372" spans="1:4" ht="16.5" x14ac:dyDescent="0.35">
      <c r="A372" s="3" t="s">
        <v>71</v>
      </c>
      <c r="B372" s="3" t="s">
        <v>72</v>
      </c>
      <c r="C372" s="2" t="s">
        <v>564</v>
      </c>
      <c r="D372" s="2"/>
    </row>
    <row r="373" spans="1:4" ht="16.5" x14ac:dyDescent="0.35">
      <c r="A373" s="3" t="s">
        <v>71</v>
      </c>
      <c r="B373" s="3" t="s">
        <v>72</v>
      </c>
      <c r="C373" s="2" t="s">
        <v>559</v>
      </c>
      <c r="D373" s="2"/>
    </row>
    <row r="374" spans="1:4" ht="16.5" x14ac:dyDescent="0.35">
      <c r="A374" s="3" t="s">
        <v>71</v>
      </c>
      <c r="B374" s="3" t="s">
        <v>72</v>
      </c>
      <c r="C374" s="2" t="s">
        <v>557</v>
      </c>
      <c r="D374" s="2" t="str">
        <f>Table136[[#This Row],[QH]]</f>
        <v>Thành phố Cam Ranh</v>
      </c>
    </row>
    <row r="375" spans="1:4" ht="16.5" x14ac:dyDescent="0.35">
      <c r="A375" s="3" t="s">
        <v>71</v>
      </c>
      <c r="B375" s="3" t="s">
        <v>72</v>
      </c>
      <c r="C375" s="2" t="s">
        <v>556</v>
      </c>
      <c r="D375" s="2" t="str">
        <f>Table136[[#This Row],[QH]]</f>
        <v>Thành phố Nha Trang</v>
      </c>
    </row>
    <row r="376" spans="1:4" ht="16.5" x14ac:dyDescent="0.35">
      <c r="A376" s="3" t="s">
        <v>71</v>
      </c>
      <c r="B376" s="3" t="s">
        <v>72</v>
      </c>
      <c r="C376" s="2" t="s">
        <v>560</v>
      </c>
      <c r="D376" s="2"/>
    </row>
    <row r="377" spans="1:4" ht="16.5" x14ac:dyDescent="0.35">
      <c r="A377" s="3" t="s">
        <v>73</v>
      </c>
      <c r="B377" s="3" t="s">
        <v>74</v>
      </c>
      <c r="C377" s="2" t="s">
        <v>780</v>
      </c>
      <c r="D377" s="2"/>
    </row>
    <row r="378" spans="1:4" ht="16.5" x14ac:dyDescent="0.35">
      <c r="A378" s="3" t="s">
        <v>73</v>
      </c>
      <c r="B378" s="3" t="s">
        <v>74</v>
      </c>
      <c r="C378" s="2" t="s">
        <v>781</v>
      </c>
      <c r="D378" s="2"/>
    </row>
    <row r="379" spans="1:4" ht="16.5" x14ac:dyDescent="0.35">
      <c r="A379" s="3" t="s">
        <v>73</v>
      </c>
      <c r="B379" s="3" t="s">
        <v>74</v>
      </c>
      <c r="C379" s="2" t="s">
        <v>657</v>
      </c>
      <c r="D379" s="2"/>
    </row>
    <row r="380" spans="1:4" ht="16.5" x14ac:dyDescent="0.35">
      <c r="A380" s="3" t="s">
        <v>73</v>
      </c>
      <c r="B380" s="3" t="s">
        <v>74</v>
      </c>
      <c r="C380" s="2" t="s">
        <v>785</v>
      </c>
      <c r="D380" s="2"/>
    </row>
    <row r="381" spans="1:4" ht="16.5" x14ac:dyDescent="0.35">
      <c r="A381" s="3" t="s">
        <v>73</v>
      </c>
      <c r="B381" s="3" t="s">
        <v>74</v>
      </c>
      <c r="C381" s="2" t="s">
        <v>778</v>
      </c>
      <c r="D381" s="2"/>
    </row>
    <row r="382" spans="1:4" ht="16.5" x14ac:dyDescent="0.35">
      <c r="A382" s="3" t="s">
        <v>73</v>
      </c>
      <c r="B382" s="3" t="s">
        <v>74</v>
      </c>
      <c r="C382" s="2" t="s">
        <v>779</v>
      </c>
      <c r="D382" s="2"/>
    </row>
    <row r="383" spans="1:4" ht="16.5" x14ac:dyDescent="0.35">
      <c r="A383" s="3" t="s">
        <v>73</v>
      </c>
      <c r="B383" s="3" t="s">
        <v>74</v>
      </c>
      <c r="C383" s="2" t="s">
        <v>776</v>
      </c>
      <c r="D383" s="2"/>
    </row>
    <row r="384" spans="1:4" ht="16.5" x14ac:dyDescent="0.35">
      <c r="A384" s="3" t="s">
        <v>73</v>
      </c>
      <c r="B384" s="3" t="s">
        <v>74</v>
      </c>
      <c r="C384" s="2" t="s">
        <v>783</v>
      </c>
      <c r="D384" s="2"/>
    </row>
    <row r="385" spans="1:4" ht="16.5" x14ac:dyDescent="0.35">
      <c r="A385" s="3" t="s">
        <v>73</v>
      </c>
      <c r="B385" s="3" t="s">
        <v>74</v>
      </c>
      <c r="C385" s="2" t="s">
        <v>775</v>
      </c>
      <c r="D385" s="2"/>
    </row>
    <row r="386" spans="1:4" ht="16.5" x14ac:dyDescent="0.35">
      <c r="A386" s="3" t="s">
        <v>73</v>
      </c>
      <c r="B386" s="3" t="s">
        <v>74</v>
      </c>
      <c r="C386" s="2" t="s">
        <v>777</v>
      </c>
      <c r="D386" s="2"/>
    </row>
    <row r="387" spans="1:4" ht="16.5" x14ac:dyDescent="0.35">
      <c r="A387" s="3" t="s">
        <v>73</v>
      </c>
      <c r="B387" s="3" t="s">
        <v>74</v>
      </c>
      <c r="C387" s="2" t="s">
        <v>784</v>
      </c>
      <c r="D387" s="2"/>
    </row>
    <row r="388" spans="1:4" ht="16.5" x14ac:dyDescent="0.35">
      <c r="A388" s="3" t="s">
        <v>73</v>
      </c>
      <c r="B388" s="3" t="s">
        <v>74</v>
      </c>
      <c r="C388" s="2" t="s">
        <v>782</v>
      </c>
      <c r="D388" s="2"/>
    </row>
    <row r="389" spans="1:4" ht="16.5" x14ac:dyDescent="0.35">
      <c r="A389" s="3" t="s">
        <v>73</v>
      </c>
      <c r="B389" s="3" t="s">
        <v>74</v>
      </c>
      <c r="C389" s="2" t="s">
        <v>774</v>
      </c>
      <c r="D389" s="2"/>
    </row>
    <row r="390" spans="1:4" ht="16.5" x14ac:dyDescent="0.35">
      <c r="A390" s="3" t="s">
        <v>73</v>
      </c>
      <c r="B390" s="3" t="s">
        <v>74</v>
      </c>
      <c r="C390" s="2" t="s">
        <v>913</v>
      </c>
      <c r="D390" s="2"/>
    </row>
    <row r="391" spans="1:4" ht="16.5" x14ac:dyDescent="0.35">
      <c r="A391" s="3" t="s">
        <v>73</v>
      </c>
      <c r="B391" s="3" t="s">
        <v>74</v>
      </c>
      <c r="C391" s="2" t="s">
        <v>773</v>
      </c>
      <c r="D391" s="2" t="str">
        <f>Table136[[#This Row],[QH]]</f>
        <v>Thành phố Rạch Giá</v>
      </c>
    </row>
    <row r="392" spans="1:4" ht="16.5" x14ac:dyDescent="0.35">
      <c r="A392" s="3" t="s">
        <v>75</v>
      </c>
      <c r="B392" s="3" t="s">
        <v>76</v>
      </c>
      <c r="C392" s="2" t="s">
        <v>583</v>
      </c>
      <c r="D392" s="2"/>
    </row>
    <row r="393" spans="1:4" ht="16.5" x14ac:dyDescent="0.35">
      <c r="A393" s="3" t="s">
        <v>75</v>
      </c>
      <c r="B393" s="3" t="s">
        <v>76</v>
      </c>
      <c r="C393" s="2" t="s">
        <v>588</v>
      </c>
      <c r="D393" s="2"/>
    </row>
    <row r="394" spans="1:4" ht="16.5" x14ac:dyDescent="0.35">
      <c r="A394" s="3" t="s">
        <v>75</v>
      </c>
      <c r="B394" s="3" t="s">
        <v>76</v>
      </c>
      <c r="C394" s="2" t="s">
        <v>585</v>
      </c>
      <c r="D394" s="2"/>
    </row>
    <row r="395" spans="1:4" ht="16.5" x14ac:dyDescent="0.35">
      <c r="A395" s="3" t="s">
        <v>75</v>
      </c>
      <c r="B395" s="3" t="s">
        <v>76</v>
      </c>
      <c r="C395" s="2" t="s">
        <v>591</v>
      </c>
      <c r="D395" s="2"/>
    </row>
    <row r="396" spans="1:4" ht="16.5" x14ac:dyDescent="0.35">
      <c r="A396" s="3" t="s">
        <v>75</v>
      </c>
      <c r="B396" s="3" t="s">
        <v>76</v>
      </c>
      <c r="C396" s="2" t="s">
        <v>586</v>
      </c>
      <c r="D396" s="2"/>
    </row>
    <row r="397" spans="1:4" ht="16.5" x14ac:dyDescent="0.35">
      <c r="A397" s="3" t="s">
        <v>75</v>
      </c>
      <c r="B397" s="3" t="s">
        <v>76</v>
      </c>
      <c r="C397" s="2" t="s">
        <v>587</v>
      </c>
      <c r="D397" s="2"/>
    </row>
    <row r="398" spans="1:4" ht="16.5" x14ac:dyDescent="0.35">
      <c r="A398" s="3" t="s">
        <v>75</v>
      </c>
      <c r="B398" s="3" t="s">
        <v>76</v>
      </c>
      <c r="C398" s="2" t="s">
        <v>584</v>
      </c>
      <c r="D398" s="2"/>
    </row>
    <row r="399" spans="1:4" ht="16.5" x14ac:dyDescent="0.35">
      <c r="A399" s="3" t="s">
        <v>75</v>
      </c>
      <c r="B399" s="3" t="s">
        <v>76</v>
      </c>
      <c r="C399" s="2" t="s">
        <v>589</v>
      </c>
      <c r="D399" s="2"/>
    </row>
    <row r="400" spans="1:4" ht="16.5" x14ac:dyDescent="0.35">
      <c r="A400" s="3" t="s">
        <v>75</v>
      </c>
      <c r="B400" s="3" t="s">
        <v>76</v>
      </c>
      <c r="C400" s="2" t="s">
        <v>590</v>
      </c>
      <c r="D400" s="2"/>
    </row>
    <row r="401" spans="1:4" ht="16.5" x14ac:dyDescent="0.35">
      <c r="A401" s="3" t="s">
        <v>75</v>
      </c>
      <c r="B401" s="3" t="s">
        <v>76</v>
      </c>
      <c r="C401" s="2" t="s">
        <v>582</v>
      </c>
      <c r="D401" s="2" t="str">
        <f>Table136[[#This Row],[QH]]</f>
        <v>Thành phố Kon Tum</v>
      </c>
    </row>
    <row r="402" spans="1:4" ht="16.5" x14ac:dyDescent="0.35">
      <c r="A402" s="3" t="s">
        <v>77</v>
      </c>
      <c r="B402" s="3" t="s">
        <v>78</v>
      </c>
      <c r="C402" s="2" t="s">
        <v>239</v>
      </c>
      <c r="D402" s="2"/>
    </row>
    <row r="403" spans="1:4" ht="16.5" x14ac:dyDescent="0.35">
      <c r="A403" s="3" t="s">
        <v>77</v>
      </c>
      <c r="B403" s="3" t="s">
        <v>78</v>
      </c>
      <c r="C403" s="2" t="s">
        <v>244</v>
      </c>
      <c r="D403" s="2"/>
    </row>
    <row r="404" spans="1:4" ht="16.5" x14ac:dyDescent="0.35">
      <c r="A404" s="3" t="s">
        <v>77</v>
      </c>
      <c r="B404" s="3" t="s">
        <v>78</v>
      </c>
      <c r="C404" s="2" t="s">
        <v>241</v>
      </c>
      <c r="D404" s="2"/>
    </row>
    <row r="405" spans="1:4" ht="16.5" x14ac:dyDescent="0.35">
      <c r="A405" s="3" t="s">
        <v>77</v>
      </c>
      <c r="B405" s="3" t="s">
        <v>78</v>
      </c>
      <c r="C405" s="2" t="s">
        <v>240</v>
      </c>
      <c r="D405" s="2"/>
    </row>
    <row r="406" spans="1:4" ht="16.5" x14ac:dyDescent="0.35">
      <c r="A406" s="3" t="s">
        <v>77</v>
      </c>
      <c r="B406" s="3" t="s">
        <v>78</v>
      </c>
      <c r="C406" s="2" t="s">
        <v>238</v>
      </c>
      <c r="D406" s="2"/>
    </row>
    <row r="407" spans="1:4" ht="16.5" x14ac:dyDescent="0.35">
      <c r="A407" s="3" t="s">
        <v>77</v>
      </c>
      <c r="B407" s="3" t="s">
        <v>78</v>
      </c>
      <c r="C407" s="2" t="s">
        <v>243</v>
      </c>
      <c r="D407" s="2"/>
    </row>
    <row r="408" spans="1:4" ht="16.5" x14ac:dyDescent="0.35">
      <c r="A408" s="3" t="s">
        <v>77</v>
      </c>
      <c r="B408" s="3" t="s">
        <v>78</v>
      </c>
      <c r="C408" s="2" t="s">
        <v>242</v>
      </c>
      <c r="D408" s="2"/>
    </row>
    <row r="409" spans="1:4" ht="16.5" x14ac:dyDescent="0.35">
      <c r="A409" s="3" t="s">
        <v>77</v>
      </c>
      <c r="B409" s="3" t="s">
        <v>78</v>
      </c>
      <c r="C409" s="2" t="s">
        <v>237</v>
      </c>
      <c r="D409" s="2" t="s">
        <v>237</v>
      </c>
    </row>
    <row r="410" spans="1:4" ht="16.5" x14ac:dyDescent="0.35">
      <c r="A410" s="3" t="s">
        <v>79</v>
      </c>
      <c r="B410" s="3" t="s">
        <v>80</v>
      </c>
      <c r="C410" s="2" t="s">
        <v>196</v>
      </c>
      <c r="D410" s="2"/>
    </row>
    <row r="411" spans="1:4" ht="16.5" x14ac:dyDescent="0.35">
      <c r="A411" s="3" t="s">
        <v>79</v>
      </c>
      <c r="B411" s="3" t="s">
        <v>80</v>
      </c>
      <c r="C411" s="2" t="s">
        <v>641</v>
      </c>
      <c r="D411" s="2"/>
    </row>
    <row r="412" spans="1:4" ht="16.5" x14ac:dyDescent="0.35">
      <c r="A412" s="3" t="s">
        <v>79</v>
      </c>
      <c r="B412" s="3" t="s">
        <v>80</v>
      </c>
      <c r="C412" s="2" t="s">
        <v>639</v>
      </c>
      <c r="D412" s="2"/>
    </row>
    <row r="413" spans="1:4" ht="16.5" x14ac:dyDescent="0.35">
      <c r="A413" s="3" t="s">
        <v>79</v>
      </c>
      <c r="B413" s="3" t="s">
        <v>80</v>
      </c>
      <c r="C413" s="2" t="s">
        <v>640</v>
      </c>
      <c r="D413" s="2"/>
    </row>
    <row r="414" spans="1:4" ht="16.5" x14ac:dyDescent="0.35">
      <c r="A414" s="3" t="s">
        <v>79</v>
      </c>
      <c r="B414" s="3" t="s">
        <v>80</v>
      </c>
      <c r="C414" s="2" t="s">
        <v>633</v>
      </c>
      <c r="D414" s="2"/>
    </row>
    <row r="415" spans="1:4" ht="16.5" x14ac:dyDescent="0.35">
      <c r="A415" s="3" t="s">
        <v>79</v>
      </c>
      <c r="B415" s="3" t="s">
        <v>80</v>
      </c>
      <c r="C415" s="2" t="s">
        <v>638</v>
      </c>
      <c r="D415" s="2"/>
    </row>
    <row r="416" spans="1:4" ht="16.5" x14ac:dyDescent="0.35">
      <c r="A416" s="3" t="s">
        <v>79</v>
      </c>
      <c r="B416" s="3" t="s">
        <v>80</v>
      </c>
      <c r="C416" s="2" t="s">
        <v>636</v>
      </c>
      <c r="D416" s="2"/>
    </row>
    <row r="417" spans="1:4" ht="16.5" x14ac:dyDescent="0.35">
      <c r="A417" s="3" t="s">
        <v>79</v>
      </c>
      <c r="B417" s="3" t="s">
        <v>80</v>
      </c>
      <c r="C417" s="2" t="s">
        <v>637</v>
      </c>
      <c r="D417" s="2"/>
    </row>
    <row r="418" spans="1:4" ht="16.5" x14ac:dyDescent="0.35">
      <c r="A418" s="3" t="s">
        <v>79</v>
      </c>
      <c r="B418" s="3" t="s">
        <v>80</v>
      </c>
      <c r="C418" s="2" t="s">
        <v>634</v>
      </c>
      <c r="D418" s="2"/>
    </row>
    <row r="419" spans="1:4" ht="16.5" x14ac:dyDescent="0.35">
      <c r="A419" s="3" t="s">
        <v>79</v>
      </c>
      <c r="B419" s="3" t="s">
        <v>80</v>
      </c>
      <c r="C419" s="2" t="s">
        <v>635</v>
      </c>
      <c r="D419" s="2"/>
    </row>
    <row r="420" spans="1:4" ht="16.5" x14ac:dyDescent="0.35">
      <c r="A420" s="3" t="s">
        <v>79</v>
      </c>
      <c r="B420" s="3" t="s">
        <v>80</v>
      </c>
      <c r="C420" s="2" t="s">
        <v>632</v>
      </c>
      <c r="D420" s="2" t="str">
        <f>Table136[[#This Row],[QH]]</f>
        <v>Thành phố Bảo Lộc</v>
      </c>
    </row>
    <row r="421" spans="1:4" ht="16.5" x14ac:dyDescent="0.35">
      <c r="A421" s="3" t="s">
        <v>79</v>
      </c>
      <c r="B421" s="3" t="s">
        <v>80</v>
      </c>
      <c r="C421" s="2" t="s">
        <v>631</v>
      </c>
      <c r="D421" s="2" t="str">
        <f>Table136[[#This Row],[QH]]</f>
        <v>Thành phố Đà Lạt</v>
      </c>
    </row>
    <row r="422" spans="1:4" ht="16.5" x14ac:dyDescent="0.35">
      <c r="A422" s="3" t="s">
        <v>81</v>
      </c>
      <c r="B422" s="3" t="s">
        <v>82</v>
      </c>
      <c r="C422" s="2" t="s">
        <v>291</v>
      </c>
      <c r="D422" s="2"/>
    </row>
    <row r="423" spans="1:4" ht="16.5" x14ac:dyDescent="0.35">
      <c r="A423" s="3" t="s">
        <v>81</v>
      </c>
      <c r="B423" s="3" t="s">
        <v>82</v>
      </c>
      <c r="C423" s="2" t="s">
        <v>287</v>
      </c>
      <c r="D423" s="2"/>
    </row>
    <row r="424" spans="1:4" ht="16.5" x14ac:dyDescent="0.35">
      <c r="A424" s="3" t="s">
        <v>81</v>
      </c>
      <c r="B424" s="3" t="s">
        <v>82</v>
      </c>
      <c r="C424" s="2" t="s">
        <v>289</v>
      </c>
      <c r="D424" s="2"/>
    </row>
    <row r="425" spans="1:4" ht="16.5" x14ac:dyDescent="0.35">
      <c r="A425" s="3" t="s">
        <v>81</v>
      </c>
      <c r="B425" s="3" t="s">
        <v>82</v>
      </c>
      <c r="C425" s="2" t="s">
        <v>293</v>
      </c>
      <c r="D425" s="2"/>
    </row>
    <row r="426" spans="1:4" ht="16.5" x14ac:dyDescent="0.35">
      <c r="A426" s="3" t="s">
        <v>81</v>
      </c>
      <c r="B426" s="3" t="s">
        <v>82</v>
      </c>
      <c r="C426" s="2" t="s">
        <v>295</v>
      </c>
      <c r="D426" s="2"/>
    </row>
    <row r="427" spans="1:4" ht="16.5" x14ac:dyDescent="0.35">
      <c r="A427" s="3" t="s">
        <v>81</v>
      </c>
      <c r="B427" s="3" t="s">
        <v>82</v>
      </c>
      <c r="C427" s="2" t="s">
        <v>292</v>
      </c>
      <c r="D427" s="2"/>
    </row>
    <row r="428" spans="1:4" ht="16.5" x14ac:dyDescent="0.35">
      <c r="A428" s="3" t="s">
        <v>81</v>
      </c>
      <c r="B428" s="3" t="s">
        <v>82</v>
      </c>
      <c r="C428" s="2" t="s">
        <v>294</v>
      </c>
      <c r="D428" s="2"/>
    </row>
    <row r="429" spans="1:4" ht="16.5" x14ac:dyDescent="0.35">
      <c r="A429" s="3" t="s">
        <v>81</v>
      </c>
      <c r="B429" s="3" t="s">
        <v>82</v>
      </c>
      <c r="C429" s="2" t="s">
        <v>286</v>
      </c>
      <c r="D429" s="2"/>
    </row>
    <row r="430" spans="1:4" ht="16.5" x14ac:dyDescent="0.35">
      <c r="A430" s="3" t="s">
        <v>81</v>
      </c>
      <c r="B430" s="3" t="s">
        <v>82</v>
      </c>
      <c r="C430" s="2" t="s">
        <v>288</v>
      </c>
      <c r="D430" s="2"/>
    </row>
    <row r="431" spans="1:4" ht="16.5" x14ac:dyDescent="0.35">
      <c r="A431" s="3" t="s">
        <v>81</v>
      </c>
      <c r="B431" s="3" t="s">
        <v>82</v>
      </c>
      <c r="C431" s="2" t="s">
        <v>290</v>
      </c>
      <c r="D431" s="2"/>
    </row>
    <row r="432" spans="1:4" ht="16.5" x14ac:dyDescent="0.35">
      <c r="A432" s="3" t="s">
        <v>81</v>
      </c>
      <c r="B432" s="3" t="s">
        <v>82</v>
      </c>
      <c r="C432" s="2" t="s">
        <v>285</v>
      </c>
      <c r="D432" s="2" t="str">
        <f>Table136[[#This Row],[QH]]</f>
        <v>Thành phố Lạng Sơn</v>
      </c>
    </row>
    <row r="433" spans="1:4" ht="16.5" x14ac:dyDescent="0.35">
      <c r="A433" s="3" t="s">
        <v>83</v>
      </c>
      <c r="B433" s="3" t="s">
        <v>84</v>
      </c>
      <c r="C433" s="2" t="s">
        <v>223</v>
      </c>
      <c r="D433" s="2"/>
    </row>
    <row r="434" spans="1:4" ht="16.5" x14ac:dyDescent="0.35">
      <c r="A434" s="3" t="s">
        <v>83</v>
      </c>
      <c r="B434" s="3" t="s">
        <v>84</v>
      </c>
      <c r="C434" s="2" t="s">
        <v>224</v>
      </c>
      <c r="D434" s="2"/>
    </row>
    <row r="435" spans="1:4" ht="16.5" x14ac:dyDescent="0.35">
      <c r="A435" s="3" t="s">
        <v>83</v>
      </c>
      <c r="B435" s="3" t="s">
        <v>84</v>
      </c>
      <c r="C435" s="2" t="s">
        <v>225</v>
      </c>
      <c r="D435" s="2"/>
    </row>
    <row r="436" spans="1:4" ht="16.5" x14ac:dyDescent="0.35">
      <c r="A436" s="3" t="s">
        <v>83</v>
      </c>
      <c r="B436" s="3" t="s">
        <v>84</v>
      </c>
      <c r="C436" s="2" t="s">
        <v>220</v>
      </c>
      <c r="D436" s="2"/>
    </row>
    <row r="437" spans="1:4" ht="16.5" x14ac:dyDescent="0.35">
      <c r="A437" s="3" t="s">
        <v>83</v>
      </c>
      <c r="B437" s="3" t="s">
        <v>84</v>
      </c>
      <c r="C437" s="2" t="s">
        <v>221</v>
      </c>
      <c r="D437" s="2"/>
    </row>
    <row r="438" spans="1:4" ht="16.5" x14ac:dyDescent="0.35">
      <c r="A438" s="3" t="s">
        <v>83</v>
      </c>
      <c r="B438" s="3" t="s">
        <v>84</v>
      </c>
      <c r="C438" s="2" t="s">
        <v>222</v>
      </c>
      <c r="D438" s="2"/>
    </row>
    <row r="439" spans="1:4" ht="16.5" x14ac:dyDescent="0.35">
      <c r="A439" s="3" t="s">
        <v>83</v>
      </c>
      <c r="B439" s="3" t="s">
        <v>84</v>
      </c>
      <c r="C439" s="2" t="s">
        <v>226</v>
      </c>
      <c r="D439" s="2"/>
    </row>
    <row r="440" spans="1:4" ht="16.5" x14ac:dyDescent="0.35">
      <c r="A440" s="3" t="s">
        <v>83</v>
      </c>
      <c r="B440" s="3" t="s">
        <v>84</v>
      </c>
      <c r="C440" s="2" t="s">
        <v>914</v>
      </c>
      <c r="D440" s="2"/>
    </row>
    <row r="441" spans="1:4" ht="16.5" x14ac:dyDescent="0.35">
      <c r="A441" s="3" t="s">
        <v>83</v>
      </c>
      <c r="B441" s="3" t="s">
        <v>84</v>
      </c>
      <c r="C441" s="2" t="s">
        <v>219</v>
      </c>
      <c r="D441" s="2" t="s">
        <v>219</v>
      </c>
    </row>
    <row r="442" spans="1:4" ht="16.5" x14ac:dyDescent="0.35">
      <c r="A442" s="3" t="s">
        <v>85</v>
      </c>
      <c r="B442" s="3" t="s">
        <v>86</v>
      </c>
      <c r="C442" s="2" t="s">
        <v>716</v>
      </c>
      <c r="D442" s="2"/>
    </row>
    <row r="443" spans="1:4" ht="16.5" x14ac:dyDescent="0.35">
      <c r="A443" s="3" t="s">
        <v>85</v>
      </c>
      <c r="B443" s="3" t="s">
        <v>86</v>
      </c>
      <c r="C443" s="2" t="s">
        <v>719</v>
      </c>
      <c r="D443" s="2"/>
    </row>
    <row r="444" spans="1:4" ht="16.5" x14ac:dyDescent="0.35">
      <c r="A444" s="3" t="s">
        <v>85</v>
      </c>
      <c r="B444" s="3" t="s">
        <v>86</v>
      </c>
      <c r="C444" s="2" t="s">
        <v>720</v>
      </c>
      <c r="D444" s="2"/>
    </row>
    <row r="445" spans="1:4" ht="16.5" x14ac:dyDescent="0.35">
      <c r="A445" s="3" t="s">
        <v>85</v>
      </c>
      <c r="B445" s="3" t="s">
        <v>86</v>
      </c>
      <c r="C445" s="2" t="s">
        <v>657</v>
      </c>
      <c r="D445" s="2"/>
    </row>
    <row r="446" spans="1:4" ht="16.5" x14ac:dyDescent="0.35">
      <c r="A446" s="3" t="s">
        <v>85</v>
      </c>
      <c r="B446" s="3" t="s">
        <v>86</v>
      </c>
      <c r="C446" s="2" t="s">
        <v>715</v>
      </c>
      <c r="D446" s="2"/>
    </row>
    <row r="447" spans="1:4" ht="16.5" x14ac:dyDescent="0.35">
      <c r="A447" s="3" t="s">
        <v>85</v>
      </c>
      <c r="B447" s="3" t="s">
        <v>86</v>
      </c>
      <c r="C447" s="2" t="s">
        <v>714</v>
      </c>
      <c r="D447" s="2"/>
    </row>
    <row r="448" spans="1:4" ht="16.5" x14ac:dyDescent="0.35">
      <c r="A448" s="3" t="s">
        <v>85</v>
      </c>
      <c r="B448" s="3" t="s">
        <v>86</v>
      </c>
      <c r="C448" s="2" t="s">
        <v>711</v>
      </c>
      <c r="D448" s="2"/>
    </row>
    <row r="449" spans="1:4" ht="16.5" x14ac:dyDescent="0.35">
      <c r="A449" s="3" t="s">
        <v>85</v>
      </c>
      <c r="B449" s="3" t="s">
        <v>86</v>
      </c>
      <c r="C449" s="2" t="s">
        <v>709</v>
      </c>
      <c r="D449" s="2"/>
    </row>
    <row r="450" spans="1:4" ht="16.5" x14ac:dyDescent="0.35">
      <c r="A450" s="3" t="s">
        <v>85</v>
      </c>
      <c r="B450" s="3" t="s">
        <v>86</v>
      </c>
      <c r="C450" s="2" t="s">
        <v>712</v>
      </c>
      <c r="D450" s="2"/>
    </row>
    <row r="451" spans="1:4" ht="16.5" x14ac:dyDescent="0.35">
      <c r="A451" s="3" t="s">
        <v>85</v>
      </c>
      <c r="B451" s="3" t="s">
        <v>86</v>
      </c>
      <c r="C451" s="2" t="s">
        <v>718</v>
      </c>
      <c r="D451" s="2"/>
    </row>
    <row r="452" spans="1:4" ht="16.5" x14ac:dyDescent="0.35">
      <c r="A452" s="3" t="s">
        <v>85</v>
      </c>
      <c r="B452" s="3" t="s">
        <v>86</v>
      </c>
      <c r="C452" s="2" t="s">
        <v>713</v>
      </c>
      <c r="D452" s="2"/>
    </row>
    <row r="453" spans="1:4" ht="16.5" x14ac:dyDescent="0.35">
      <c r="A453" s="3" t="s">
        <v>85</v>
      </c>
      <c r="B453" s="3" t="s">
        <v>86</v>
      </c>
      <c r="C453" s="2" t="s">
        <v>717</v>
      </c>
      <c r="D453" s="2"/>
    </row>
    <row r="454" spans="1:4" ht="16.5" x14ac:dyDescent="0.35">
      <c r="A454" s="3" t="s">
        <v>85</v>
      </c>
      <c r="B454" s="3" t="s">
        <v>86</v>
      </c>
      <c r="C454" s="2" t="s">
        <v>710</v>
      </c>
      <c r="D454" s="2"/>
    </row>
    <row r="455" spans="1:4" ht="16.5" x14ac:dyDescent="0.35">
      <c r="A455" s="3" t="s">
        <v>85</v>
      </c>
      <c r="B455" s="3" t="s">
        <v>86</v>
      </c>
      <c r="C455" s="2" t="s">
        <v>707</v>
      </c>
      <c r="D455" s="2" t="str">
        <f>Table136[[#This Row],[QH]]</f>
        <v>Thành phố Tân An</v>
      </c>
    </row>
    <row r="456" spans="1:4" ht="16.5" x14ac:dyDescent="0.35">
      <c r="A456" s="3" t="s">
        <v>85</v>
      </c>
      <c r="B456" s="3" t="s">
        <v>86</v>
      </c>
      <c r="C456" s="2" t="s">
        <v>708</v>
      </c>
      <c r="D456" s="2"/>
    </row>
    <row r="457" spans="1:4" ht="49.5" x14ac:dyDescent="0.35">
      <c r="A457" s="3" t="s">
        <v>87</v>
      </c>
      <c r="B457" s="3" t="s">
        <v>88</v>
      </c>
      <c r="C457" s="35" t="s">
        <v>944</v>
      </c>
      <c r="D457" s="2"/>
    </row>
    <row r="458" spans="1:4" ht="66" x14ac:dyDescent="0.35">
      <c r="A458" s="3" t="s">
        <v>87</v>
      </c>
      <c r="B458" s="3" t="s">
        <v>88</v>
      </c>
      <c r="C458" s="36" t="s">
        <v>945</v>
      </c>
      <c r="D458" s="34"/>
    </row>
    <row r="459" spans="1:4" ht="49.5" x14ac:dyDescent="0.35">
      <c r="A459" s="3" t="s">
        <v>87</v>
      </c>
      <c r="B459" s="3" t="s">
        <v>88</v>
      </c>
      <c r="C459" s="36" t="s">
        <v>946</v>
      </c>
      <c r="D459" s="34"/>
    </row>
    <row r="460" spans="1:4" ht="16.5" x14ac:dyDescent="0.35">
      <c r="A460" s="3" t="s">
        <v>87</v>
      </c>
      <c r="B460" s="3" t="s">
        <v>88</v>
      </c>
      <c r="C460" s="2" t="s">
        <v>406</v>
      </c>
      <c r="D460" s="34"/>
    </row>
    <row r="461" spans="1:4" ht="16.5" x14ac:dyDescent="0.35">
      <c r="A461" s="3" t="s">
        <v>87</v>
      </c>
      <c r="B461" s="3" t="s">
        <v>88</v>
      </c>
      <c r="C461" s="2" t="s">
        <v>407</v>
      </c>
      <c r="D461" s="2"/>
    </row>
    <row r="462" spans="1:4" ht="16.5" x14ac:dyDescent="0.35">
      <c r="A462" s="3" t="s">
        <v>87</v>
      </c>
      <c r="B462" s="3" t="s">
        <v>88</v>
      </c>
      <c r="C462" s="2" t="s">
        <v>399</v>
      </c>
      <c r="D462" s="2"/>
    </row>
    <row r="463" spans="1:4" ht="16.5" x14ac:dyDescent="0.35">
      <c r="A463" s="3" t="s">
        <v>87</v>
      </c>
      <c r="B463" s="3" t="s">
        <v>88</v>
      </c>
      <c r="C463" s="2" t="s">
        <v>403</v>
      </c>
      <c r="D463" s="2"/>
    </row>
    <row r="464" spans="1:4" ht="16.5" x14ac:dyDescent="0.35">
      <c r="A464" s="3" t="s">
        <v>87</v>
      </c>
      <c r="B464" s="3" t="s">
        <v>88</v>
      </c>
      <c r="C464" s="2" t="s">
        <v>402</v>
      </c>
      <c r="D464" s="2"/>
    </row>
    <row r="465" spans="1:4" ht="16.5" x14ac:dyDescent="0.35">
      <c r="A465" s="3" t="s">
        <v>87</v>
      </c>
      <c r="B465" s="3" t="s">
        <v>88</v>
      </c>
      <c r="C465" s="2" t="s">
        <v>404</v>
      </c>
      <c r="D465" s="2"/>
    </row>
    <row r="466" spans="1:4" ht="16.5" x14ac:dyDescent="0.35">
      <c r="A466" s="3" t="s">
        <v>87</v>
      </c>
      <c r="B466" s="3" t="s">
        <v>88</v>
      </c>
      <c r="C466" s="2" t="s">
        <v>400</v>
      </c>
      <c r="D466" s="2"/>
    </row>
    <row r="467" spans="1:4" ht="16.5" x14ac:dyDescent="0.35">
      <c r="A467" s="3" t="s">
        <v>87</v>
      </c>
      <c r="B467" s="3" t="s">
        <v>88</v>
      </c>
      <c r="C467" s="2" t="s">
        <v>405</v>
      </c>
      <c r="D467" s="2"/>
    </row>
    <row r="468" spans="1:4" ht="16.5" x14ac:dyDescent="0.35">
      <c r="A468" s="3" t="s">
        <v>87</v>
      </c>
      <c r="B468" s="3" t="s">
        <v>88</v>
      </c>
      <c r="C468" s="2" t="s">
        <v>401</v>
      </c>
      <c r="D468" s="2"/>
    </row>
    <row r="469" spans="1:4" ht="16.5" x14ac:dyDescent="0.35">
      <c r="A469" s="3" t="s">
        <v>87</v>
      </c>
      <c r="B469" s="3" t="s">
        <v>88</v>
      </c>
      <c r="C469" s="2" t="s">
        <v>398</v>
      </c>
      <c r="D469" s="2" t="str">
        <f>Table136[[#This Row],[QH]]</f>
        <v>Thành phố Nam Định</v>
      </c>
    </row>
    <row r="470" spans="1:4" ht="16.5" x14ac:dyDescent="0.35">
      <c r="A470" s="3" t="s">
        <v>89</v>
      </c>
      <c r="B470" s="3" t="s">
        <v>90</v>
      </c>
      <c r="C470" s="2" t="s">
        <v>453</v>
      </c>
      <c r="D470" s="2"/>
    </row>
    <row r="471" spans="1:4" ht="16.5" x14ac:dyDescent="0.35">
      <c r="A471" s="3" t="s">
        <v>89</v>
      </c>
      <c r="B471" s="3" t="s">
        <v>90</v>
      </c>
      <c r="C471" s="2" t="s">
        <v>451</v>
      </c>
      <c r="D471" s="2"/>
    </row>
    <row r="472" spans="1:4" ht="16.5" x14ac:dyDescent="0.35">
      <c r="A472" s="3" t="s">
        <v>89</v>
      </c>
      <c r="B472" s="3" t="s">
        <v>90</v>
      </c>
      <c r="C472" s="2" t="s">
        <v>454</v>
      </c>
      <c r="D472" s="2"/>
    </row>
    <row r="473" spans="1:4" ht="16.5" x14ac:dyDescent="0.35">
      <c r="A473" s="3" t="s">
        <v>89</v>
      </c>
      <c r="B473" s="3" t="s">
        <v>90</v>
      </c>
      <c r="C473" s="2" t="s">
        <v>456</v>
      </c>
      <c r="D473" s="2"/>
    </row>
    <row r="474" spans="1:4" ht="16.5" x14ac:dyDescent="0.35">
      <c r="A474" s="3" t="s">
        <v>89</v>
      </c>
      <c r="B474" s="3" t="s">
        <v>90</v>
      </c>
      <c r="C474" s="2" t="s">
        <v>460</v>
      </c>
      <c r="D474" s="2"/>
    </row>
    <row r="475" spans="1:4" ht="16.5" x14ac:dyDescent="0.35">
      <c r="A475" s="3" t="s">
        <v>89</v>
      </c>
      <c r="B475" s="3" t="s">
        <v>90</v>
      </c>
      <c r="C475" s="2" t="s">
        <v>268</v>
      </c>
      <c r="D475" s="2"/>
    </row>
    <row r="476" spans="1:4" ht="16.5" x14ac:dyDescent="0.35">
      <c r="A476" s="3" t="s">
        <v>89</v>
      </c>
      <c r="B476" s="3" t="s">
        <v>90</v>
      </c>
      <c r="C476" s="2" t="s">
        <v>459</v>
      </c>
      <c r="D476" s="2"/>
    </row>
    <row r="477" spans="1:4" ht="16.5" x14ac:dyDescent="0.35">
      <c r="A477" s="3" t="s">
        <v>89</v>
      </c>
      <c r="B477" s="3" t="s">
        <v>90</v>
      </c>
      <c r="C477" s="2" t="s">
        <v>458</v>
      </c>
      <c r="D477" s="2"/>
    </row>
    <row r="478" spans="1:4" ht="16.5" x14ac:dyDescent="0.35">
      <c r="A478" s="3" t="s">
        <v>89</v>
      </c>
      <c r="B478" s="3" t="s">
        <v>90</v>
      </c>
      <c r="C478" s="2" t="s">
        <v>448</v>
      </c>
      <c r="D478" s="2"/>
    </row>
    <row r="479" spans="1:4" ht="16.5" x14ac:dyDescent="0.35">
      <c r="A479" s="3" t="s">
        <v>89</v>
      </c>
      <c r="B479" s="3" t="s">
        <v>90</v>
      </c>
      <c r="C479" s="2" t="s">
        <v>445</v>
      </c>
      <c r="D479" s="2"/>
    </row>
    <row r="480" spans="1:4" ht="16.5" x14ac:dyDescent="0.35">
      <c r="A480" s="3" t="s">
        <v>89</v>
      </c>
      <c r="B480" s="3" t="s">
        <v>90</v>
      </c>
      <c r="C480" s="2" t="s">
        <v>446</v>
      </c>
      <c r="D480" s="2"/>
    </row>
    <row r="481" spans="1:4" ht="16.5" x14ac:dyDescent="0.35">
      <c r="A481" s="3" t="s">
        <v>89</v>
      </c>
      <c r="B481" s="3" t="s">
        <v>90</v>
      </c>
      <c r="C481" s="2" t="s">
        <v>449</v>
      </c>
      <c r="D481" s="2"/>
    </row>
    <row r="482" spans="1:4" ht="16.5" x14ac:dyDescent="0.35">
      <c r="A482" s="3" t="s">
        <v>89</v>
      </c>
      <c r="B482" s="3" t="s">
        <v>90</v>
      </c>
      <c r="C482" s="2" t="s">
        <v>450</v>
      </c>
      <c r="D482" s="2"/>
    </row>
    <row r="483" spans="1:4" ht="16.5" x14ac:dyDescent="0.35">
      <c r="A483" s="3" t="s">
        <v>89</v>
      </c>
      <c r="B483" s="3" t="s">
        <v>90</v>
      </c>
      <c r="C483" s="2" t="s">
        <v>452</v>
      </c>
      <c r="D483" s="2"/>
    </row>
    <row r="484" spans="1:4" ht="16.5" x14ac:dyDescent="0.35">
      <c r="A484" s="3" t="s">
        <v>89</v>
      </c>
      <c r="B484" s="3" t="s">
        <v>90</v>
      </c>
      <c r="C484" s="2" t="s">
        <v>457</v>
      </c>
      <c r="D484" s="2"/>
    </row>
    <row r="485" spans="1:4" ht="16.5" x14ac:dyDescent="0.35">
      <c r="A485" s="3" t="s">
        <v>89</v>
      </c>
      <c r="B485" s="3" t="s">
        <v>90</v>
      </c>
      <c r="C485" s="2" t="s">
        <v>447</v>
      </c>
      <c r="D485" s="2"/>
    </row>
    <row r="486" spans="1:4" ht="16.5" x14ac:dyDescent="0.35">
      <c r="A486" s="3" t="s">
        <v>89</v>
      </c>
      <c r="B486" s="3" t="s">
        <v>90</v>
      </c>
      <c r="C486" s="2" t="s">
        <v>455</v>
      </c>
      <c r="D486" s="2"/>
    </row>
    <row r="487" spans="1:4" ht="16.5" x14ac:dyDescent="0.35">
      <c r="A487" s="3" t="s">
        <v>89</v>
      </c>
      <c r="B487" s="3" t="s">
        <v>90</v>
      </c>
      <c r="C487" s="2" t="s">
        <v>442</v>
      </c>
      <c r="D487" s="2" t="str">
        <f>Table136[[#This Row],[QH]]</f>
        <v>Thành phố Vinh</v>
      </c>
    </row>
    <row r="488" spans="1:4" ht="16.5" x14ac:dyDescent="0.35">
      <c r="A488" s="3" t="s">
        <v>89</v>
      </c>
      <c r="B488" s="3" t="s">
        <v>90</v>
      </c>
      <c r="C488" s="2" t="s">
        <v>443</v>
      </c>
      <c r="D488" s="2"/>
    </row>
    <row r="489" spans="1:4" ht="16.5" x14ac:dyDescent="0.35">
      <c r="A489" s="3" t="s">
        <v>89</v>
      </c>
      <c r="B489" s="3" t="s">
        <v>90</v>
      </c>
      <c r="C489" s="2" t="s">
        <v>461</v>
      </c>
      <c r="D489" s="2"/>
    </row>
    <row r="490" spans="1:4" ht="16.5" x14ac:dyDescent="0.35">
      <c r="A490" s="3" t="s">
        <v>89</v>
      </c>
      <c r="B490" s="3" t="s">
        <v>90</v>
      </c>
      <c r="C490" s="2" t="s">
        <v>444</v>
      </c>
      <c r="D490" s="2"/>
    </row>
    <row r="491" spans="1:4" ht="16.5" x14ac:dyDescent="0.35">
      <c r="A491" s="3" t="s">
        <v>91</v>
      </c>
      <c r="B491" s="3" t="s">
        <v>92</v>
      </c>
      <c r="C491" s="2" t="s">
        <v>411</v>
      </c>
      <c r="D491" s="2"/>
    </row>
    <row r="492" spans="1:4" ht="16.5" x14ac:dyDescent="0.35">
      <c r="A492" s="3" t="s">
        <v>91</v>
      </c>
      <c r="B492" s="3" t="s">
        <v>92</v>
      </c>
      <c r="C492" s="2" t="s">
        <v>412</v>
      </c>
      <c r="D492" s="2"/>
    </row>
    <row r="493" spans="1:4" ht="16.5" x14ac:dyDescent="0.35">
      <c r="A493" s="3" t="s">
        <v>91</v>
      </c>
      <c r="B493" s="3" t="s">
        <v>92</v>
      </c>
      <c r="C493" s="2" t="s">
        <v>414</v>
      </c>
      <c r="D493" s="2"/>
    </row>
    <row r="494" spans="1:4" ht="16.5" x14ac:dyDescent="0.35">
      <c r="A494" s="3" t="s">
        <v>91</v>
      </c>
      <c r="B494" s="3" t="s">
        <v>92</v>
      </c>
      <c r="C494" s="2" t="s">
        <v>410</v>
      </c>
      <c r="D494" s="2"/>
    </row>
    <row r="495" spans="1:4" ht="16.5" x14ac:dyDescent="0.35">
      <c r="A495" s="3" t="s">
        <v>91</v>
      </c>
      <c r="B495" s="3" t="s">
        <v>92</v>
      </c>
      <c r="C495" s="2" t="s">
        <v>413</v>
      </c>
      <c r="D495" s="2"/>
    </row>
    <row r="496" spans="1:4" ht="16.5" x14ac:dyDescent="0.35">
      <c r="A496" s="3" t="s">
        <v>91</v>
      </c>
      <c r="B496" s="3" t="s">
        <v>92</v>
      </c>
      <c r="C496" s="2" t="s">
        <v>415</v>
      </c>
      <c r="D496" s="2"/>
    </row>
    <row r="497" spans="1:4" ht="16.5" x14ac:dyDescent="0.35">
      <c r="A497" s="3" t="s">
        <v>91</v>
      </c>
      <c r="B497" s="3" t="s">
        <v>92</v>
      </c>
      <c r="C497" s="2" t="s">
        <v>408</v>
      </c>
      <c r="D497" s="2" t="str">
        <f>Table136[[#This Row],[QH]]</f>
        <v>Thành phố Ninh Bình</v>
      </c>
    </row>
    <row r="498" spans="1:4" ht="16.5" x14ac:dyDescent="0.35">
      <c r="A498" s="3" t="s">
        <v>91</v>
      </c>
      <c r="B498" s="3" t="s">
        <v>92</v>
      </c>
      <c r="C498" s="2" t="s">
        <v>409</v>
      </c>
      <c r="D498" s="2" t="str">
        <f>Table136[[#This Row],[QH]]</f>
        <v>Thành phố Tam Điệp</v>
      </c>
    </row>
    <row r="499" spans="1:4" ht="16.5" x14ac:dyDescent="0.35">
      <c r="A499" s="3" t="s">
        <v>93</v>
      </c>
      <c r="B499" s="3" t="s">
        <v>94</v>
      </c>
      <c r="C499" s="2" t="s">
        <v>566</v>
      </c>
      <c r="D499" s="2"/>
    </row>
    <row r="500" spans="1:4" ht="16.5" x14ac:dyDescent="0.35">
      <c r="A500" s="3" t="s">
        <v>93</v>
      </c>
      <c r="B500" s="3" t="s">
        <v>94</v>
      </c>
      <c r="C500" s="2" t="s">
        <v>568</v>
      </c>
      <c r="D500" s="2"/>
    </row>
    <row r="501" spans="1:4" ht="16.5" x14ac:dyDescent="0.35">
      <c r="A501" s="3" t="s">
        <v>93</v>
      </c>
      <c r="B501" s="3" t="s">
        <v>94</v>
      </c>
      <c r="C501" s="2" t="s">
        <v>569</v>
      </c>
      <c r="D501" s="2"/>
    </row>
    <row r="502" spans="1:4" ht="16.5" x14ac:dyDescent="0.35">
      <c r="A502" s="3" t="s">
        <v>93</v>
      </c>
      <c r="B502" s="3" t="s">
        <v>94</v>
      </c>
      <c r="C502" s="2" t="s">
        <v>567</v>
      </c>
      <c r="D502" s="2"/>
    </row>
    <row r="503" spans="1:4" ht="16.5" x14ac:dyDescent="0.35">
      <c r="A503" s="3" t="s">
        <v>93</v>
      </c>
      <c r="B503" s="3" t="s">
        <v>94</v>
      </c>
      <c r="C503" s="2" t="s">
        <v>570</v>
      </c>
      <c r="D503" s="2"/>
    </row>
    <row r="504" spans="1:4" ht="16.5" x14ac:dyDescent="0.35">
      <c r="A504" s="3" t="s">
        <v>93</v>
      </c>
      <c r="B504" s="3" t="s">
        <v>94</v>
      </c>
      <c r="C504" s="2" t="s">
        <v>571</v>
      </c>
      <c r="D504" s="2"/>
    </row>
    <row r="505" spans="1:4" ht="16.5" x14ac:dyDescent="0.35">
      <c r="A505" s="3" t="s">
        <v>93</v>
      </c>
      <c r="B505" s="3" t="s">
        <v>94</v>
      </c>
      <c r="C505" s="2" t="s">
        <v>565</v>
      </c>
      <c r="D505" s="2" t="str">
        <f>Table136[[#This Row],[QH]]</f>
        <v>Thành phố Phan Rang-Tháp Chàm</v>
      </c>
    </row>
    <row r="506" spans="1:4" ht="16.5" x14ac:dyDescent="0.35">
      <c r="A506" s="3" t="s">
        <v>95</v>
      </c>
      <c r="B506" s="3" t="s">
        <v>96</v>
      </c>
      <c r="C506" s="2" t="s">
        <v>326</v>
      </c>
      <c r="D506" s="2"/>
    </row>
    <row r="507" spans="1:4" ht="16.5" x14ac:dyDescent="0.35">
      <c r="A507" s="3" t="s">
        <v>95</v>
      </c>
      <c r="B507" s="3" t="s">
        <v>96</v>
      </c>
      <c r="C507" s="2" t="s">
        <v>321</v>
      </c>
      <c r="D507" s="2"/>
    </row>
    <row r="508" spans="1:4" ht="16.5" x14ac:dyDescent="0.35">
      <c r="A508" s="3" t="s">
        <v>95</v>
      </c>
      <c r="B508" s="3" t="s">
        <v>96</v>
      </c>
      <c r="C508" s="2" t="s">
        <v>322</v>
      </c>
      <c r="D508" s="2"/>
    </row>
    <row r="509" spans="1:4" ht="16.5" x14ac:dyDescent="0.35">
      <c r="A509" s="3" t="s">
        <v>95</v>
      </c>
      <c r="B509" s="3" t="s">
        <v>96</v>
      </c>
      <c r="C509" s="2" t="s">
        <v>328</v>
      </c>
      <c r="D509" s="2"/>
    </row>
    <row r="510" spans="1:4" ht="16.5" x14ac:dyDescent="0.35">
      <c r="A510" s="3" t="s">
        <v>95</v>
      </c>
      <c r="B510" s="3" t="s">
        <v>96</v>
      </c>
      <c r="C510" s="2" t="s">
        <v>324</v>
      </c>
      <c r="D510" s="2"/>
    </row>
    <row r="511" spans="1:4" ht="16.5" x14ac:dyDescent="0.35">
      <c r="A511" s="3" t="s">
        <v>95</v>
      </c>
      <c r="B511" s="3" t="s">
        <v>96</v>
      </c>
      <c r="C511" s="2" t="s">
        <v>327</v>
      </c>
      <c r="D511" s="2"/>
    </row>
    <row r="512" spans="1:4" ht="16.5" x14ac:dyDescent="0.35">
      <c r="A512" s="3" t="s">
        <v>95</v>
      </c>
      <c r="B512" s="3" t="s">
        <v>96</v>
      </c>
      <c r="C512" s="2" t="s">
        <v>331</v>
      </c>
      <c r="D512" s="2"/>
    </row>
    <row r="513" spans="1:4" ht="16.5" x14ac:dyDescent="0.35">
      <c r="A513" s="3" t="s">
        <v>95</v>
      </c>
      <c r="B513" s="3" t="s">
        <v>96</v>
      </c>
      <c r="C513" s="2" t="s">
        <v>323</v>
      </c>
      <c r="D513" s="2"/>
    </row>
    <row r="514" spans="1:4" ht="16.5" x14ac:dyDescent="0.35">
      <c r="A514" s="3" t="s">
        <v>95</v>
      </c>
      <c r="B514" s="3" t="s">
        <v>96</v>
      </c>
      <c r="C514" s="2" t="s">
        <v>329</v>
      </c>
      <c r="D514" s="2"/>
    </row>
    <row r="515" spans="1:4" ht="16.5" x14ac:dyDescent="0.35">
      <c r="A515" s="3" t="s">
        <v>95</v>
      </c>
      <c r="B515" s="3" t="s">
        <v>96</v>
      </c>
      <c r="C515" s="2" t="s">
        <v>330</v>
      </c>
      <c r="D515" s="2"/>
    </row>
    <row r="516" spans="1:4" ht="16.5" x14ac:dyDescent="0.35">
      <c r="A516" s="3" t="s">
        <v>95</v>
      </c>
      <c r="B516" s="3" t="s">
        <v>96</v>
      </c>
      <c r="C516" s="2" t="s">
        <v>325</v>
      </c>
      <c r="D516" s="2"/>
    </row>
    <row r="517" spans="1:4" ht="16.5" x14ac:dyDescent="0.35">
      <c r="A517" s="3" t="s">
        <v>95</v>
      </c>
      <c r="B517" s="3" t="s">
        <v>96</v>
      </c>
      <c r="C517" s="2" t="s">
        <v>319</v>
      </c>
      <c r="D517" s="2" t="str">
        <f>Table136[[#This Row],[QH]]</f>
        <v>Thành phố Việt Trì</v>
      </c>
    </row>
    <row r="518" spans="1:4" ht="16.5" x14ac:dyDescent="0.35">
      <c r="A518" s="3" t="s">
        <v>95</v>
      </c>
      <c r="B518" s="3" t="s">
        <v>96</v>
      </c>
      <c r="C518" s="2" t="s">
        <v>320</v>
      </c>
      <c r="D518" s="2"/>
    </row>
    <row r="519" spans="1:4" ht="82.5" x14ac:dyDescent="0.35">
      <c r="A519" s="3" t="s">
        <v>97</v>
      </c>
      <c r="B519" s="3" t="s">
        <v>98</v>
      </c>
      <c r="C519" s="35" t="s">
        <v>939</v>
      </c>
      <c r="D519" s="2"/>
    </row>
    <row r="520" spans="1:4" ht="33" x14ac:dyDescent="0.35">
      <c r="A520" s="3" t="s">
        <v>97</v>
      </c>
      <c r="B520" s="3" t="s">
        <v>98</v>
      </c>
      <c r="C520" s="36" t="s">
        <v>940</v>
      </c>
      <c r="D520" s="34"/>
    </row>
    <row r="521" spans="1:4" ht="16.5" x14ac:dyDescent="0.35">
      <c r="A521" s="3" t="s">
        <v>97</v>
      </c>
      <c r="B521" s="3" t="s">
        <v>98</v>
      </c>
      <c r="C521" s="2" t="s">
        <v>550</v>
      </c>
      <c r="D521" s="34"/>
    </row>
    <row r="522" spans="1:4" ht="16.5" x14ac:dyDescent="0.35">
      <c r="A522" s="3" t="s">
        <v>97</v>
      </c>
      <c r="B522" s="3" t="s">
        <v>98</v>
      </c>
      <c r="C522" s="2" t="s">
        <v>555</v>
      </c>
      <c r="D522" s="2"/>
    </row>
    <row r="523" spans="1:4" ht="16.5" x14ac:dyDescent="0.35">
      <c r="A523" s="3" t="s">
        <v>97</v>
      </c>
      <c r="B523" s="3" t="s">
        <v>98</v>
      </c>
      <c r="C523" s="2" t="s">
        <v>552</v>
      </c>
      <c r="D523" s="2"/>
    </row>
    <row r="524" spans="1:4" ht="16.5" x14ac:dyDescent="0.35">
      <c r="A524" s="3" t="s">
        <v>97</v>
      </c>
      <c r="B524" s="3" t="s">
        <v>98</v>
      </c>
      <c r="C524" s="2" t="s">
        <v>553</v>
      </c>
      <c r="D524" s="2"/>
    </row>
    <row r="525" spans="1:4" ht="16.5" x14ac:dyDescent="0.35">
      <c r="A525" s="3" t="s">
        <v>97</v>
      </c>
      <c r="B525" s="3" t="s">
        <v>98</v>
      </c>
      <c r="C525" s="2" t="s">
        <v>554</v>
      </c>
      <c r="D525" s="2"/>
    </row>
    <row r="526" spans="1:4" ht="16.5" x14ac:dyDescent="0.35">
      <c r="A526" s="3" t="s">
        <v>97</v>
      </c>
      <c r="B526" s="3" t="s">
        <v>98</v>
      </c>
      <c r="C526" s="2" t="s">
        <v>551</v>
      </c>
      <c r="D526" s="2"/>
    </row>
    <row r="527" spans="1:4" ht="16.5" x14ac:dyDescent="0.35">
      <c r="A527" s="3" t="s">
        <v>97</v>
      </c>
      <c r="B527" s="3" t="s">
        <v>98</v>
      </c>
      <c r="C527" s="2" t="s">
        <v>548</v>
      </c>
      <c r="D527" s="2" t="str">
        <f>Table136[[#This Row],[QH]]</f>
        <v>Thành phố Tuy Hoà</v>
      </c>
    </row>
    <row r="528" spans="1:4" ht="16.5" x14ac:dyDescent="0.35">
      <c r="A528" s="3" t="s">
        <v>97</v>
      </c>
      <c r="B528" s="3" t="s">
        <v>98</v>
      </c>
      <c r="C528" s="2" t="s">
        <v>915</v>
      </c>
      <c r="D528" s="2"/>
    </row>
    <row r="529" spans="1:4" ht="16.5" x14ac:dyDescent="0.35">
      <c r="A529" s="3" t="s">
        <v>97</v>
      </c>
      <c r="B529" s="3" t="s">
        <v>98</v>
      </c>
      <c r="C529" s="2" t="s">
        <v>549</v>
      </c>
      <c r="D529" s="2"/>
    </row>
    <row r="530" spans="1:4" ht="16.5" x14ac:dyDescent="0.35">
      <c r="A530" s="3" t="s">
        <v>99</v>
      </c>
      <c r="B530" s="3" t="s">
        <v>100</v>
      </c>
      <c r="C530" s="2" t="s">
        <v>479</v>
      </c>
      <c r="D530" s="2"/>
    </row>
    <row r="531" spans="1:4" ht="16.5" x14ac:dyDescent="0.35">
      <c r="A531" s="3" t="s">
        <v>99</v>
      </c>
      <c r="B531" s="3" t="s">
        <v>100</v>
      </c>
      <c r="C531" s="2" t="s">
        <v>481</v>
      </c>
      <c r="D531" s="2"/>
    </row>
    <row r="532" spans="1:4" ht="16.5" x14ac:dyDescent="0.35">
      <c r="A532" s="3" t="s">
        <v>99</v>
      </c>
      <c r="B532" s="3" t="s">
        <v>100</v>
      </c>
      <c r="C532" s="2" t="s">
        <v>476</v>
      </c>
      <c r="D532" s="2"/>
    </row>
    <row r="533" spans="1:4" ht="16.5" x14ac:dyDescent="0.35">
      <c r="A533" s="3" t="s">
        <v>99</v>
      </c>
      <c r="B533" s="3" t="s">
        <v>100</v>
      </c>
      <c r="C533" s="2" t="s">
        <v>480</v>
      </c>
      <c r="D533" s="2"/>
    </row>
    <row r="534" spans="1:4" ht="16.5" x14ac:dyDescent="0.35">
      <c r="A534" s="3" t="s">
        <v>99</v>
      </c>
      <c r="B534" s="3" t="s">
        <v>100</v>
      </c>
      <c r="C534" s="2" t="s">
        <v>478</v>
      </c>
      <c r="D534" s="2"/>
    </row>
    <row r="535" spans="1:4" ht="16.5" x14ac:dyDescent="0.35">
      <c r="A535" s="3" t="s">
        <v>99</v>
      </c>
      <c r="B535" s="3" t="s">
        <v>100</v>
      </c>
      <c r="C535" s="2" t="s">
        <v>477</v>
      </c>
      <c r="D535" s="2"/>
    </row>
    <row r="536" spans="1:4" ht="16.5" x14ac:dyDescent="0.35">
      <c r="A536" s="3" t="s">
        <v>99</v>
      </c>
      <c r="B536" s="3" t="s">
        <v>100</v>
      </c>
      <c r="C536" s="2" t="s">
        <v>475</v>
      </c>
      <c r="D536" s="2" t="str">
        <f>Table136[[#This Row],[QH]]</f>
        <v>Thành Phố Đồng Hới</v>
      </c>
    </row>
    <row r="537" spans="1:4" ht="16.5" x14ac:dyDescent="0.35">
      <c r="A537" s="3" t="s">
        <v>99</v>
      </c>
      <c r="B537" s="3" t="s">
        <v>100</v>
      </c>
      <c r="C537" s="2" t="s">
        <v>482</v>
      </c>
      <c r="D537" s="2"/>
    </row>
    <row r="538" spans="1:4" ht="16.5" x14ac:dyDescent="0.35">
      <c r="A538" s="3" t="s">
        <v>101</v>
      </c>
      <c r="B538" s="3" t="s">
        <v>102</v>
      </c>
      <c r="C538" s="2" t="s">
        <v>523</v>
      </c>
      <c r="D538" s="2"/>
    </row>
    <row r="539" spans="1:4" ht="16.5" x14ac:dyDescent="0.35">
      <c r="A539" s="3" t="s">
        <v>101</v>
      </c>
      <c r="B539" s="3" t="s">
        <v>102</v>
      </c>
      <c r="C539" s="2" t="s">
        <v>514</v>
      </c>
      <c r="D539" s="2"/>
    </row>
    <row r="540" spans="1:4" ht="16.5" x14ac:dyDescent="0.35">
      <c r="A540" s="3" t="s">
        <v>101</v>
      </c>
      <c r="B540" s="3" t="s">
        <v>102</v>
      </c>
      <c r="C540" s="2" t="s">
        <v>513</v>
      </c>
      <c r="D540" s="2"/>
    </row>
    <row r="541" spans="1:4" ht="16.5" x14ac:dyDescent="0.35">
      <c r="A541" s="3" t="s">
        <v>101</v>
      </c>
      <c r="B541" s="3" t="s">
        <v>102</v>
      </c>
      <c r="C541" s="2" t="s">
        <v>516</v>
      </c>
      <c r="D541" s="2"/>
    </row>
    <row r="542" spans="1:4" ht="16.5" x14ac:dyDescent="0.35">
      <c r="A542" s="3" t="s">
        <v>101</v>
      </c>
      <c r="B542" s="3" t="s">
        <v>102</v>
      </c>
      <c r="C542" s="2" t="s">
        <v>520</v>
      </c>
      <c r="D542" s="2"/>
    </row>
    <row r="543" spans="1:4" ht="16.5" x14ac:dyDescent="0.35">
      <c r="A543" s="3" t="s">
        <v>101</v>
      </c>
      <c r="B543" s="3" t="s">
        <v>102</v>
      </c>
      <c r="C543" s="2" t="s">
        <v>518</v>
      </c>
      <c r="D543" s="2"/>
    </row>
    <row r="544" spans="1:4" ht="16.5" x14ac:dyDescent="0.35">
      <c r="A544" s="3" t="s">
        <v>101</v>
      </c>
      <c r="B544" s="3" t="s">
        <v>102</v>
      </c>
      <c r="C544" s="2" t="s">
        <v>524</v>
      </c>
      <c r="D544" s="2"/>
    </row>
    <row r="545" spans="1:4" ht="16.5" x14ac:dyDescent="0.35">
      <c r="A545" s="3" t="s">
        <v>101</v>
      </c>
      <c r="B545" s="3" t="s">
        <v>102</v>
      </c>
      <c r="C545" s="2" t="s">
        <v>527</v>
      </c>
      <c r="D545" s="2"/>
    </row>
    <row r="546" spans="1:4" ht="16.5" x14ac:dyDescent="0.35">
      <c r="A546" s="3" t="s">
        <v>101</v>
      </c>
      <c r="B546" s="3" t="s">
        <v>102</v>
      </c>
      <c r="C546" s="2" t="s">
        <v>525</v>
      </c>
      <c r="D546" s="2"/>
    </row>
    <row r="547" spans="1:4" ht="16.5" x14ac:dyDescent="0.35">
      <c r="A547" s="3" t="s">
        <v>101</v>
      </c>
      <c r="B547" s="3" t="s">
        <v>102</v>
      </c>
      <c r="C547" s="2" t="s">
        <v>526</v>
      </c>
      <c r="D547" s="2"/>
    </row>
    <row r="548" spans="1:4" ht="16.5" x14ac:dyDescent="0.35">
      <c r="A548" s="3" t="s">
        <v>101</v>
      </c>
      <c r="B548" s="3" t="s">
        <v>102</v>
      </c>
      <c r="C548" s="2" t="s">
        <v>519</v>
      </c>
      <c r="D548" s="2"/>
    </row>
    <row r="549" spans="1:4" ht="16.5" x14ac:dyDescent="0.35">
      <c r="A549" s="3" t="s">
        <v>101</v>
      </c>
      <c r="B549" s="3" t="s">
        <v>102</v>
      </c>
      <c r="C549" s="2" t="s">
        <v>517</v>
      </c>
      <c r="D549" s="2"/>
    </row>
    <row r="550" spans="1:4" ht="16.5" x14ac:dyDescent="0.35">
      <c r="A550" s="3" t="s">
        <v>101</v>
      </c>
      <c r="B550" s="3" t="s">
        <v>102</v>
      </c>
      <c r="C550" s="2" t="s">
        <v>512</v>
      </c>
      <c r="D550" s="2"/>
    </row>
    <row r="551" spans="1:4" ht="16.5" x14ac:dyDescent="0.35">
      <c r="A551" s="3" t="s">
        <v>101</v>
      </c>
      <c r="B551" s="3" t="s">
        <v>102</v>
      </c>
      <c r="C551" s="2" t="s">
        <v>521</v>
      </c>
      <c r="D551" s="2"/>
    </row>
    <row r="552" spans="1:4" ht="16.5" x14ac:dyDescent="0.35">
      <c r="A552" s="3" t="s">
        <v>101</v>
      </c>
      <c r="B552" s="3" t="s">
        <v>102</v>
      </c>
      <c r="C552" s="2" t="s">
        <v>522</v>
      </c>
      <c r="D552" s="2"/>
    </row>
    <row r="553" spans="1:4" ht="16.5" x14ac:dyDescent="0.35">
      <c r="A553" s="3" t="s">
        <v>101</v>
      </c>
      <c r="B553" s="3" t="s">
        <v>102</v>
      </c>
      <c r="C553" s="2" t="s">
        <v>511</v>
      </c>
      <c r="D553" s="2" t="str">
        <f>Table136[[#This Row],[QH]]</f>
        <v>Thành phố Hội An</v>
      </c>
    </row>
    <row r="554" spans="1:4" ht="16.5" x14ac:dyDescent="0.35">
      <c r="A554" s="3" t="s">
        <v>101</v>
      </c>
      <c r="B554" s="3" t="s">
        <v>102</v>
      </c>
      <c r="C554" s="2" t="s">
        <v>510</v>
      </c>
      <c r="D554" s="2" t="str">
        <f>Table136[[#This Row],[QH]]</f>
        <v>Thành phố Tam Kỳ</v>
      </c>
    </row>
    <row r="555" spans="1:4" ht="16.5" x14ac:dyDescent="0.35">
      <c r="A555" s="3" t="s">
        <v>101</v>
      </c>
      <c r="B555" s="3" t="s">
        <v>102</v>
      </c>
      <c r="C555" s="2" t="s">
        <v>515</v>
      </c>
      <c r="D555" s="2"/>
    </row>
    <row r="556" spans="1:4" ht="16.5" x14ac:dyDescent="0.35">
      <c r="A556" s="3" t="s">
        <v>103</v>
      </c>
      <c r="B556" s="3" t="s">
        <v>104</v>
      </c>
      <c r="C556" s="2" t="s">
        <v>538</v>
      </c>
      <c r="D556" s="2"/>
    </row>
    <row r="557" spans="1:4" ht="16.5" x14ac:dyDescent="0.35">
      <c r="A557" s="3" t="s">
        <v>103</v>
      </c>
      <c r="B557" s="3" t="s">
        <v>104</v>
      </c>
      <c r="C557" s="2" t="s">
        <v>529</v>
      </c>
      <c r="D557" s="2"/>
    </row>
    <row r="558" spans="1:4" ht="16.5" x14ac:dyDescent="0.35">
      <c r="A558" s="3" t="s">
        <v>103</v>
      </c>
      <c r="B558" s="3" t="s">
        <v>104</v>
      </c>
      <c r="C558" s="2" t="s">
        <v>539</v>
      </c>
      <c r="D558" s="2"/>
    </row>
    <row r="559" spans="1:4" ht="16.5" x14ac:dyDescent="0.35">
      <c r="A559" s="3" t="s">
        <v>103</v>
      </c>
      <c r="B559" s="3" t="s">
        <v>104</v>
      </c>
      <c r="C559" s="2" t="s">
        <v>535</v>
      </c>
      <c r="D559" s="2"/>
    </row>
    <row r="560" spans="1:4" ht="16.5" x14ac:dyDescent="0.35">
      <c r="A560" s="3" t="s">
        <v>103</v>
      </c>
      <c r="B560" s="3" t="s">
        <v>104</v>
      </c>
      <c r="C560" s="2" t="s">
        <v>537</v>
      </c>
      <c r="D560" s="2"/>
    </row>
    <row r="561" spans="1:4" ht="16.5" x14ac:dyDescent="0.35">
      <c r="A561" s="3" t="s">
        <v>103</v>
      </c>
      <c r="B561" s="3" t="s">
        <v>104</v>
      </c>
      <c r="C561" s="2" t="s">
        <v>536</v>
      </c>
      <c r="D561" s="2"/>
    </row>
    <row r="562" spans="1:4" ht="16.5" x14ac:dyDescent="0.35">
      <c r="A562" s="3" t="s">
        <v>103</v>
      </c>
      <c r="B562" s="3" t="s">
        <v>104</v>
      </c>
      <c r="C562" s="2" t="s">
        <v>533</v>
      </c>
      <c r="D562" s="2"/>
    </row>
    <row r="563" spans="1:4" ht="16.5" x14ac:dyDescent="0.35">
      <c r="A563" s="3" t="s">
        <v>103</v>
      </c>
      <c r="B563" s="3" t="s">
        <v>104</v>
      </c>
      <c r="C563" s="2" t="s">
        <v>534</v>
      </c>
      <c r="D563" s="2"/>
    </row>
    <row r="564" spans="1:4" ht="16.5" x14ac:dyDescent="0.35">
      <c r="A564" s="3" t="s">
        <v>103</v>
      </c>
      <c r="B564" s="3" t="s">
        <v>104</v>
      </c>
      <c r="C564" s="2" t="s">
        <v>531</v>
      </c>
      <c r="D564" s="2"/>
    </row>
    <row r="565" spans="1:4" ht="16.5" x14ac:dyDescent="0.35">
      <c r="A565" s="3" t="s">
        <v>103</v>
      </c>
      <c r="B565" s="3" t="s">
        <v>104</v>
      </c>
      <c r="C565" s="2" t="s">
        <v>530</v>
      </c>
      <c r="D565" s="2"/>
    </row>
    <row r="566" spans="1:4" ht="16.5" x14ac:dyDescent="0.35">
      <c r="A566" s="3" t="s">
        <v>103</v>
      </c>
      <c r="B566" s="3" t="s">
        <v>104</v>
      </c>
      <c r="C566" s="2" t="s">
        <v>532</v>
      </c>
      <c r="D566" s="2"/>
    </row>
    <row r="567" spans="1:4" ht="16.5" x14ac:dyDescent="0.35">
      <c r="A567" s="3" t="s">
        <v>103</v>
      </c>
      <c r="B567" s="3" t="s">
        <v>104</v>
      </c>
      <c r="C567" s="2" t="s">
        <v>528</v>
      </c>
      <c r="D567" s="2" t="str">
        <f>Table136[[#This Row],[QH]]</f>
        <v>Thành phố Quảng Ngãi</v>
      </c>
    </row>
    <row r="568" spans="1:4" ht="16.5" x14ac:dyDescent="0.35">
      <c r="A568" s="3" t="s">
        <v>103</v>
      </c>
      <c r="B568" s="3" t="s">
        <v>104</v>
      </c>
      <c r="C568" s="2" t="s">
        <v>916</v>
      </c>
      <c r="D568" s="2"/>
    </row>
    <row r="569" spans="1:4" ht="16.5" x14ac:dyDescent="0.35">
      <c r="A569" s="3" t="s">
        <v>105</v>
      </c>
      <c r="B569" s="3" t="s">
        <v>106</v>
      </c>
      <c r="C569" s="2" t="s">
        <v>304</v>
      </c>
      <c r="D569" s="2"/>
    </row>
    <row r="570" spans="1:4" ht="16.5" x14ac:dyDescent="0.35">
      <c r="A570" s="3" t="s">
        <v>105</v>
      </c>
      <c r="B570" s="3" t="s">
        <v>106</v>
      </c>
      <c r="C570" s="2" t="s">
        <v>300</v>
      </c>
      <c r="D570" s="2"/>
    </row>
    <row r="571" spans="1:4" ht="16.5" x14ac:dyDescent="0.35">
      <c r="A571" s="3" t="s">
        <v>105</v>
      </c>
      <c r="B571" s="3" t="s">
        <v>106</v>
      </c>
      <c r="C571" s="2" t="s">
        <v>308</v>
      </c>
      <c r="D571" s="2"/>
    </row>
    <row r="572" spans="1:4" ht="16.5" x14ac:dyDescent="0.35">
      <c r="A572" s="3" t="s">
        <v>105</v>
      </c>
      <c r="B572" s="3" t="s">
        <v>106</v>
      </c>
      <c r="C572" s="2" t="s">
        <v>302</v>
      </c>
      <c r="D572" s="2"/>
    </row>
    <row r="573" spans="1:4" ht="16.5" x14ac:dyDescent="0.35">
      <c r="A573" s="3" t="s">
        <v>105</v>
      </c>
      <c r="B573" s="3" t="s">
        <v>106</v>
      </c>
      <c r="C573" s="2" t="s">
        <v>303</v>
      </c>
      <c r="D573" s="2"/>
    </row>
    <row r="574" spans="1:4" ht="16.5" x14ac:dyDescent="0.35">
      <c r="A574" s="3" t="s">
        <v>105</v>
      </c>
      <c r="B574" s="3" t="s">
        <v>106</v>
      </c>
      <c r="C574" s="2" t="s">
        <v>301</v>
      </c>
      <c r="D574" s="2"/>
    </row>
    <row r="575" spans="1:4" ht="16.5" x14ac:dyDescent="0.35">
      <c r="A575" s="3" t="s">
        <v>105</v>
      </c>
      <c r="B575" s="3" t="s">
        <v>106</v>
      </c>
      <c r="C575" s="2" t="s">
        <v>305</v>
      </c>
      <c r="D575" s="2"/>
    </row>
    <row r="576" spans="1:4" ht="16.5" x14ac:dyDescent="0.35">
      <c r="A576" s="3" t="s">
        <v>105</v>
      </c>
      <c r="B576" s="3" t="s">
        <v>106</v>
      </c>
      <c r="C576" s="2" t="s">
        <v>298</v>
      </c>
      <c r="D576" s="2" t="str">
        <f>Table136[[#This Row],[QH]]</f>
        <v>Thành phố Cẩm Phả</v>
      </c>
    </row>
    <row r="577" spans="1:4" ht="16.5" x14ac:dyDescent="0.35">
      <c r="A577" s="3" t="s">
        <v>105</v>
      </c>
      <c r="B577" s="3" t="s">
        <v>106</v>
      </c>
      <c r="C577" s="2" t="s">
        <v>296</v>
      </c>
      <c r="D577" s="2" t="str">
        <f>Table136[[#This Row],[QH]]</f>
        <v>Thành phố Hạ Long</v>
      </c>
    </row>
    <row r="578" spans="1:4" ht="16.5" x14ac:dyDescent="0.35">
      <c r="A578" s="3" t="s">
        <v>105</v>
      </c>
      <c r="B578" s="3" t="s">
        <v>106</v>
      </c>
      <c r="C578" s="2" t="s">
        <v>297</v>
      </c>
      <c r="D578" s="2" t="str">
        <f>Table136[[#This Row],[QH]]</f>
        <v>Thành phố Móng Cái</v>
      </c>
    </row>
    <row r="579" spans="1:4" ht="16.5" x14ac:dyDescent="0.35">
      <c r="A579" s="3" t="s">
        <v>105</v>
      </c>
      <c r="B579" s="3" t="s">
        <v>106</v>
      </c>
      <c r="C579" s="2" t="s">
        <v>299</v>
      </c>
      <c r="D579" s="2" t="str">
        <f>Table136[[#This Row],[QH]]</f>
        <v>Thành phố Uông Bí</v>
      </c>
    </row>
    <row r="580" spans="1:4" ht="16.5" x14ac:dyDescent="0.35">
      <c r="A580" s="3" t="s">
        <v>105</v>
      </c>
      <c r="B580" s="3" t="s">
        <v>106</v>
      </c>
      <c r="C580" s="2" t="s">
        <v>306</v>
      </c>
      <c r="D580" s="2"/>
    </row>
    <row r="581" spans="1:4" ht="16.5" x14ac:dyDescent="0.35">
      <c r="A581" s="3" t="s">
        <v>105</v>
      </c>
      <c r="B581" s="3" t="s">
        <v>106</v>
      </c>
      <c r="C581" s="2" t="s">
        <v>307</v>
      </c>
      <c r="D581" s="2"/>
    </row>
    <row r="582" spans="1:4" ht="16.5" x14ac:dyDescent="0.35">
      <c r="A582" s="3" t="s">
        <v>107</v>
      </c>
      <c r="B582" s="3" t="s">
        <v>108</v>
      </c>
      <c r="C582" s="2" t="s">
        <v>489</v>
      </c>
      <c r="D582" s="2"/>
    </row>
    <row r="583" spans="1:4" ht="16.5" x14ac:dyDescent="0.35">
      <c r="A583" s="3" t="s">
        <v>107</v>
      </c>
      <c r="B583" s="3" t="s">
        <v>108</v>
      </c>
      <c r="C583" s="2" t="s">
        <v>492</v>
      </c>
      <c r="D583" s="2"/>
    </row>
    <row r="584" spans="1:4" ht="16.5" x14ac:dyDescent="0.35">
      <c r="A584" s="3" t="s">
        <v>107</v>
      </c>
      <c r="B584" s="3" t="s">
        <v>108</v>
      </c>
      <c r="C584" s="2" t="s">
        <v>488</v>
      </c>
      <c r="D584" s="2"/>
    </row>
    <row r="585" spans="1:4" ht="16.5" x14ac:dyDescent="0.35">
      <c r="A585" s="3" t="s">
        <v>107</v>
      </c>
      <c r="B585" s="3" t="s">
        <v>108</v>
      </c>
      <c r="C585" s="2" t="s">
        <v>487</v>
      </c>
      <c r="D585" s="2"/>
    </row>
    <row r="586" spans="1:4" ht="16.5" x14ac:dyDescent="0.35">
      <c r="A586" s="3" t="s">
        <v>107</v>
      </c>
      <c r="B586" s="3" t="s">
        <v>108</v>
      </c>
      <c r="C586" s="2" t="s">
        <v>491</v>
      </c>
      <c r="D586" s="2"/>
    </row>
    <row r="587" spans="1:4" ht="16.5" x14ac:dyDescent="0.35">
      <c r="A587" s="3" t="s">
        <v>107</v>
      </c>
      <c r="B587" s="3" t="s">
        <v>108</v>
      </c>
      <c r="C587" s="2" t="s">
        <v>486</v>
      </c>
      <c r="D587" s="2"/>
    </row>
    <row r="588" spans="1:4" ht="16.5" x14ac:dyDescent="0.35">
      <c r="A588" s="3" t="s">
        <v>107</v>
      </c>
      <c r="B588" s="3" t="s">
        <v>108</v>
      </c>
      <c r="C588" s="2" t="s">
        <v>490</v>
      </c>
      <c r="D588" s="2"/>
    </row>
    <row r="589" spans="1:4" ht="16.5" x14ac:dyDescent="0.35">
      <c r="A589" s="3" t="s">
        <v>107</v>
      </c>
      <c r="B589" s="3" t="s">
        <v>108</v>
      </c>
      <c r="C589" s="2" t="s">
        <v>485</v>
      </c>
      <c r="D589" s="2"/>
    </row>
    <row r="590" spans="1:4" ht="16.5" x14ac:dyDescent="0.35">
      <c r="A590" s="3" t="s">
        <v>107</v>
      </c>
      <c r="B590" s="3" t="s">
        <v>108</v>
      </c>
      <c r="C590" s="2" t="s">
        <v>483</v>
      </c>
      <c r="D590" s="2" t="str">
        <f>Table136[[#This Row],[QH]]</f>
        <v>Thành phố Đông Hà</v>
      </c>
    </row>
    <row r="591" spans="1:4" ht="16.5" x14ac:dyDescent="0.35">
      <c r="A591" s="3" t="s">
        <v>107</v>
      </c>
      <c r="B591" s="3" t="s">
        <v>108</v>
      </c>
      <c r="C591" s="2" t="s">
        <v>484</v>
      </c>
      <c r="D591" s="2"/>
    </row>
    <row r="592" spans="1:4" ht="16.5" x14ac:dyDescent="0.35">
      <c r="A592" s="3" t="s">
        <v>109</v>
      </c>
      <c r="B592" s="3" t="s">
        <v>110</v>
      </c>
      <c r="C592" s="2" t="s">
        <v>657</v>
      </c>
      <c r="D592" s="2"/>
    </row>
    <row r="593" spans="1:4" ht="16.5" x14ac:dyDescent="0.35">
      <c r="A593" s="3" t="s">
        <v>109</v>
      </c>
      <c r="B593" s="3" t="s">
        <v>110</v>
      </c>
      <c r="C593" s="2" t="s">
        <v>802</v>
      </c>
      <c r="D593" s="2"/>
    </row>
    <row r="594" spans="1:4" ht="16.5" x14ac:dyDescent="0.35">
      <c r="A594" s="3" t="s">
        <v>109</v>
      </c>
      <c r="B594" s="3" t="s">
        <v>110</v>
      </c>
      <c r="C594" s="2" t="s">
        <v>800</v>
      </c>
      <c r="D594" s="2"/>
    </row>
    <row r="595" spans="1:4" ht="16.5" x14ac:dyDescent="0.35">
      <c r="A595" s="3" t="s">
        <v>109</v>
      </c>
      <c r="B595" s="3" t="s">
        <v>110</v>
      </c>
      <c r="C595" s="2" t="s">
        <v>803</v>
      </c>
      <c r="D595" s="2"/>
    </row>
    <row r="596" spans="1:4" ht="16.5" x14ac:dyDescent="0.35">
      <c r="A596" s="3" t="s">
        <v>109</v>
      </c>
      <c r="B596" s="3" t="s">
        <v>110</v>
      </c>
      <c r="C596" s="2" t="s">
        <v>801</v>
      </c>
      <c r="D596" s="2"/>
    </row>
    <row r="597" spans="1:4" ht="16.5" x14ac:dyDescent="0.35">
      <c r="A597" s="3" t="s">
        <v>109</v>
      </c>
      <c r="B597" s="3" t="s">
        <v>110</v>
      </c>
      <c r="C597" s="2" t="s">
        <v>804</v>
      </c>
      <c r="D597" s="2"/>
    </row>
    <row r="598" spans="1:4" ht="16.5" x14ac:dyDescent="0.35">
      <c r="A598" s="3" t="s">
        <v>109</v>
      </c>
      <c r="B598" s="3" t="s">
        <v>110</v>
      </c>
      <c r="C598" s="2" t="s">
        <v>806</v>
      </c>
      <c r="D598" s="2"/>
    </row>
    <row r="599" spans="1:4" ht="16.5" x14ac:dyDescent="0.35">
      <c r="A599" s="3" t="s">
        <v>109</v>
      </c>
      <c r="B599" s="3" t="s">
        <v>110</v>
      </c>
      <c r="C599" s="2" t="s">
        <v>808</v>
      </c>
      <c r="D599" s="2"/>
    </row>
    <row r="600" spans="1:4" ht="16.5" x14ac:dyDescent="0.35">
      <c r="A600" s="3" t="s">
        <v>109</v>
      </c>
      <c r="B600" s="3" t="s">
        <v>110</v>
      </c>
      <c r="C600" s="2" t="s">
        <v>799</v>
      </c>
      <c r="D600" s="2" t="str">
        <f>Table136[[#This Row],[QH]]</f>
        <v>Thành phố Sóc Trăng</v>
      </c>
    </row>
    <row r="601" spans="1:4" ht="16.5" x14ac:dyDescent="0.35">
      <c r="A601" s="3" t="s">
        <v>109</v>
      </c>
      <c r="B601" s="3" t="s">
        <v>110</v>
      </c>
      <c r="C601" s="2" t="s">
        <v>805</v>
      </c>
      <c r="D601" s="2"/>
    </row>
    <row r="602" spans="1:4" ht="16.5" x14ac:dyDescent="0.35">
      <c r="A602" s="3" t="s">
        <v>109</v>
      </c>
      <c r="B602" s="3" t="s">
        <v>110</v>
      </c>
      <c r="C602" s="2" t="s">
        <v>807</v>
      </c>
      <c r="D602" s="2"/>
    </row>
    <row r="603" spans="1:4" ht="16.5" x14ac:dyDescent="0.35">
      <c r="A603" s="3" t="s">
        <v>111</v>
      </c>
      <c r="B603" s="3" t="s">
        <v>112</v>
      </c>
      <c r="C603" s="2" t="s">
        <v>249</v>
      </c>
      <c r="D603" s="2"/>
    </row>
    <row r="604" spans="1:4" ht="16.5" x14ac:dyDescent="0.35">
      <c r="A604" s="3" t="s">
        <v>111</v>
      </c>
      <c r="B604" s="3" t="s">
        <v>112</v>
      </c>
      <c r="C604" s="2" t="s">
        <v>253</v>
      </c>
      <c r="D604" s="2"/>
    </row>
    <row r="605" spans="1:4" ht="16.5" x14ac:dyDescent="0.35">
      <c r="A605" s="3" t="s">
        <v>111</v>
      </c>
      <c r="B605" s="3" t="s">
        <v>112</v>
      </c>
      <c r="C605" s="2" t="s">
        <v>251</v>
      </c>
      <c r="D605" s="2"/>
    </row>
    <row r="606" spans="1:4" ht="16.5" x14ac:dyDescent="0.35">
      <c r="A606" s="3" t="s">
        <v>111</v>
      </c>
      <c r="B606" s="3" t="s">
        <v>112</v>
      </c>
      <c r="C606" s="2" t="s">
        <v>248</v>
      </c>
      <c r="D606" s="2"/>
    </row>
    <row r="607" spans="1:4" ht="16.5" x14ac:dyDescent="0.35">
      <c r="A607" s="3" t="s">
        <v>111</v>
      </c>
      <c r="B607" s="3" t="s">
        <v>112</v>
      </c>
      <c r="C607" s="2" t="s">
        <v>250</v>
      </c>
      <c r="D607" s="2"/>
    </row>
    <row r="608" spans="1:4" ht="16.5" x14ac:dyDescent="0.35">
      <c r="A608" s="3" t="s">
        <v>111</v>
      </c>
      <c r="B608" s="3" t="s">
        <v>112</v>
      </c>
      <c r="C608" s="2" t="s">
        <v>246</v>
      </c>
      <c r="D608" s="2"/>
    </row>
    <row r="609" spans="1:4" ht="16.5" x14ac:dyDescent="0.35">
      <c r="A609" s="3" t="s">
        <v>111</v>
      </c>
      <c r="B609" s="3" t="s">
        <v>112</v>
      </c>
      <c r="C609" s="2" t="s">
        <v>254</v>
      </c>
      <c r="D609" s="2"/>
    </row>
    <row r="610" spans="1:4" ht="16.5" x14ac:dyDescent="0.35">
      <c r="A610" s="3" t="s">
        <v>111</v>
      </c>
      <c r="B610" s="3" t="s">
        <v>112</v>
      </c>
      <c r="C610" s="2" t="s">
        <v>255</v>
      </c>
      <c r="D610" s="2"/>
    </row>
    <row r="611" spans="1:4" ht="16.5" x14ac:dyDescent="0.35">
      <c r="A611" s="3" t="s">
        <v>111</v>
      </c>
      <c r="B611" s="3" t="s">
        <v>112</v>
      </c>
      <c r="C611" s="2" t="s">
        <v>247</v>
      </c>
      <c r="D611" s="2"/>
    </row>
    <row r="612" spans="1:4" ht="16.5" x14ac:dyDescent="0.35">
      <c r="A612" s="3" t="s">
        <v>111</v>
      </c>
      <c r="B612" s="3" t="s">
        <v>112</v>
      </c>
      <c r="C612" s="2" t="s">
        <v>256</v>
      </c>
      <c r="D612" s="2"/>
    </row>
    <row r="613" spans="1:4" ht="16.5" x14ac:dyDescent="0.35">
      <c r="A613" s="3" t="s">
        <v>111</v>
      </c>
      <c r="B613" s="3" t="s">
        <v>112</v>
      </c>
      <c r="C613" s="2" t="s">
        <v>252</v>
      </c>
      <c r="D613" s="2"/>
    </row>
    <row r="614" spans="1:4" ht="16.5" x14ac:dyDescent="0.35">
      <c r="A614" s="3" t="s">
        <v>111</v>
      </c>
      <c r="B614" s="3" t="s">
        <v>112</v>
      </c>
      <c r="C614" s="2" t="s">
        <v>245</v>
      </c>
      <c r="D614" s="2" t="s">
        <v>245</v>
      </c>
    </row>
    <row r="615" spans="1:4" ht="16.5" x14ac:dyDescent="0.35">
      <c r="A615" s="3" t="s">
        <v>113</v>
      </c>
      <c r="B615" s="3" t="s">
        <v>114</v>
      </c>
      <c r="C615" s="2" t="s">
        <v>659</v>
      </c>
      <c r="D615" s="2"/>
    </row>
    <row r="616" spans="1:4" ht="16.5" x14ac:dyDescent="0.35">
      <c r="A616" s="3" t="s">
        <v>113</v>
      </c>
      <c r="B616" s="3" t="s">
        <v>114</v>
      </c>
      <c r="C616" s="2" t="s">
        <v>657</v>
      </c>
      <c r="D616" s="2"/>
    </row>
    <row r="617" spans="1:4" ht="16.5" x14ac:dyDescent="0.35">
      <c r="A617" s="3" t="s">
        <v>113</v>
      </c>
      <c r="B617" s="3" t="s">
        <v>114</v>
      </c>
      <c r="C617" s="2" t="s">
        <v>656</v>
      </c>
      <c r="D617" s="2"/>
    </row>
    <row r="618" spans="1:4" ht="16.5" x14ac:dyDescent="0.35">
      <c r="A618" s="3" t="s">
        <v>113</v>
      </c>
      <c r="B618" s="3" t="s">
        <v>114</v>
      </c>
      <c r="C618" s="2" t="s">
        <v>658</v>
      </c>
      <c r="D618" s="2"/>
    </row>
    <row r="619" spans="1:4" ht="16.5" x14ac:dyDescent="0.35">
      <c r="A619" s="3" t="s">
        <v>113</v>
      </c>
      <c r="B619" s="3" t="s">
        <v>114</v>
      </c>
      <c r="C619" s="2" t="s">
        <v>654</v>
      </c>
      <c r="D619" s="2"/>
    </row>
    <row r="620" spans="1:4" ht="16.5" x14ac:dyDescent="0.35">
      <c r="A620" s="3" t="s">
        <v>113</v>
      </c>
      <c r="B620" s="3" t="s">
        <v>114</v>
      </c>
      <c r="C620" s="2" t="s">
        <v>655</v>
      </c>
      <c r="D620" s="2"/>
    </row>
    <row r="621" spans="1:4" ht="16.5" x14ac:dyDescent="0.35">
      <c r="A621" s="3" t="s">
        <v>113</v>
      </c>
      <c r="B621" s="3" t="s">
        <v>114</v>
      </c>
      <c r="C621" s="2" t="s">
        <v>653</v>
      </c>
      <c r="D621" s="2" t="str">
        <f>Table136[[#This Row],[QH]]</f>
        <v>Thành phố Tây Ninh</v>
      </c>
    </row>
    <row r="622" spans="1:4" ht="16.5" x14ac:dyDescent="0.35">
      <c r="A622" s="3" t="s">
        <v>113</v>
      </c>
      <c r="B622" s="3" t="s">
        <v>114</v>
      </c>
      <c r="C622" s="2" t="s">
        <v>917</v>
      </c>
      <c r="D622" s="2"/>
    </row>
    <row r="623" spans="1:4" ht="16.5" x14ac:dyDescent="0.35">
      <c r="A623" s="3" t="s">
        <v>113</v>
      </c>
      <c r="B623" s="3" t="s">
        <v>114</v>
      </c>
      <c r="C623" s="2" t="s">
        <v>918</v>
      </c>
      <c r="D623" s="2"/>
    </row>
    <row r="624" spans="1:4" ht="16.5" x14ac:dyDescent="0.35">
      <c r="A624" s="3" t="s">
        <v>115</v>
      </c>
      <c r="B624" s="3" t="s">
        <v>116</v>
      </c>
      <c r="C624" s="2" t="s">
        <v>388</v>
      </c>
      <c r="D624" s="2"/>
    </row>
    <row r="625" spans="1:4" ht="16.5" x14ac:dyDescent="0.35">
      <c r="A625" s="3" t="s">
        <v>115</v>
      </c>
      <c r="B625" s="3" t="s">
        <v>116</v>
      </c>
      <c r="C625" s="2" t="s">
        <v>387</v>
      </c>
      <c r="D625" s="2"/>
    </row>
    <row r="626" spans="1:4" ht="16.5" x14ac:dyDescent="0.35">
      <c r="A626" s="3" t="s">
        <v>115</v>
      </c>
      <c r="B626" s="3" t="s">
        <v>116</v>
      </c>
      <c r="C626" s="2" t="s">
        <v>391</v>
      </c>
      <c r="D626" s="2"/>
    </row>
    <row r="627" spans="1:4" ht="16.5" x14ac:dyDescent="0.35">
      <c r="A627" s="3" t="s">
        <v>115</v>
      </c>
      <c r="B627" s="3" t="s">
        <v>116</v>
      </c>
      <c r="C627" s="2" t="s">
        <v>386</v>
      </c>
      <c r="D627" s="2"/>
    </row>
    <row r="628" spans="1:4" ht="16.5" x14ac:dyDescent="0.35">
      <c r="A628" s="3" t="s">
        <v>115</v>
      </c>
      <c r="B628" s="3" t="s">
        <v>116</v>
      </c>
      <c r="C628" s="2" t="s">
        <v>389</v>
      </c>
      <c r="D628" s="2"/>
    </row>
    <row r="629" spans="1:4" ht="16.5" x14ac:dyDescent="0.35">
      <c r="A629" s="3" t="s">
        <v>115</v>
      </c>
      <c r="B629" s="3" t="s">
        <v>116</v>
      </c>
      <c r="C629" s="2" t="s">
        <v>390</v>
      </c>
      <c r="D629" s="2"/>
    </row>
    <row r="630" spans="1:4" ht="16.5" x14ac:dyDescent="0.35">
      <c r="A630" s="3" t="s">
        <v>115</v>
      </c>
      <c r="B630" s="3" t="s">
        <v>116</v>
      </c>
      <c r="C630" s="2" t="s">
        <v>392</v>
      </c>
      <c r="D630" s="2"/>
    </row>
    <row r="631" spans="1:4" ht="16.5" x14ac:dyDescent="0.35">
      <c r="A631" s="3" t="s">
        <v>115</v>
      </c>
      <c r="B631" s="3" t="s">
        <v>116</v>
      </c>
      <c r="C631" s="2" t="s">
        <v>385</v>
      </c>
      <c r="D631" s="2" t="str">
        <f>Table136[[#This Row],[QH]]</f>
        <v>Thành phố Thái Bình</v>
      </c>
    </row>
    <row r="632" spans="1:4" ht="16.5" x14ac:dyDescent="0.35">
      <c r="A632" s="3" t="s">
        <v>117</v>
      </c>
      <c r="B632" s="3" t="s">
        <v>118</v>
      </c>
      <c r="C632" s="2" t="s">
        <v>283</v>
      </c>
      <c r="D632" s="2"/>
    </row>
    <row r="633" spans="1:4" ht="16.5" x14ac:dyDescent="0.35">
      <c r="A633" s="3" t="s">
        <v>117</v>
      </c>
      <c r="B633" s="3" t="s">
        <v>118</v>
      </c>
      <c r="C633" s="2" t="s">
        <v>279</v>
      </c>
      <c r="D633" s="2"/>
    </row>
    <row r="634" spans="1:4" ht="16.5" x14ac:dyDescent="0.35">
      <c r="A634" s="3" t="s">
        <v>117</v>
      </c>
      <c r="B634" s="3" t="s">
        <v>118</v>
      </c>
      <c r="C634" s="2" t="s">
        <v>281</v>
      </c>
      <c r="D634" s="2"/>
    </row>
    <row r="635" spans="1:4" ht="16.5" x14ac:dyDescent="0.35">
      <c r="A635" s="3" t="s">
        <v>117</v>
      </c>
      <c r="B635" s="3" t="s">
        <v>118</v>
      </c>
      <c r="C635" s="2" t="s">
        <v>284</v>
      </c>
      <c r="D635" s="2"/>
    </row>
    <row r="636" spans="1:4" ht="16.5" x14ac:dyDescent="0.35">
      <c r="A636" s="3" t="s">
        <v>117</v>
      </c>
      <c r="B636" s="3" t="s">
        <v>118</v>
      </c>
      <c r="C636" s="2" t="s">
        <v>280</v>
      </c>
      <c r="D636" s="2"/>
    </row>
    <row r="637" spans="1:4" ht="16.5" x14ac:dyDescent="0.35">
      <c r="A637" s="3" t="s">
        <v>117</v>
      </c>
      <c r="B637" s="3" t="s">
        <v>118</v>
      </c>
      <c r="C637" s="2" t="s">
        <v>282</v>
      </c>
      <c r="D637" s="2"/>
    </row>
    <row r="638" spans="1:4" ht="16.5" x14ac:dyDescent="0.35">
      <c r="A638" s="3" t="s">
        <v>117</v>
      </c>
      <c r="B638" s="3" t="s">
        <v>118</v>
      </c>
      <c r="C638" s="2" t="s">
        <v>278</v>
      </c>
      <c r="D638" s="2" t="str">
        <f>Table136[[#This Row],[QH]]</f>
        <v>Thành phố Sông Công</v>
      </c>
    </row>
    <row r="639" spans="1:4" ht="16.5" x14ac:dyDescent="0.35">
      <c r="A639" s="3" t="s">
        <v>117</v>
      </c>
      <c r="B639" s="3" t="s">
        <v>118</v>
      </c>
      <c r="C639" s="2" t="s">
        <v>919</v>
      </c>
      <c r="D639" s="2"/>
    </row>
    <row r="640" spans="1:4" ht="16.5" x14ac:dyDescent="0.35">
      <c r="A640" s="3" t="s">
        <v>117</v>
      </c>
      <c r="B640" s="3" t="s">
        <v>118</v>
      </c>
      <c r="C640" s="2" t="s">
        <v>277</v>
      </c>
      <c r="D640" s="2" t="str">
        <f>Table136[[#This Row],[QH]]</f>
        <v>Thành phố Thái Nguyên</v>
      </c>
    </row>
    <row r="641" spans="1:4" ht="148.5" x14ac:dyDescent="0.35">
      <c r="A641" s="3" t="s">
        <v>119</v>
      </c>
      <c r="B641" s="3" t="s">
        <v>120</v>
      </c>
      <c r="C641" s="35" t="s">
        <v>941</v>
      </c>
      <c r="D641" s="2"/>
    </row>
    <row r="642" spans="1:4" ht="132" x14ac:dyDescent="0.35">
      <c r="A642" s="3" t="s">
        <v>119</v>
      </c>
      <c r="B642" s="3" t="s">
        <v>120</v>
      </c>
      <c r="C642" s="36" t="s">
        <v>942</v>
      </c>
      <c r="D642" s="34"/>
    </row>
    <row r="643" spans="1:4" ht="82.5" x14ac:dyDescent="0.35">
      <c r="A643" s="3" t="s">
        <v>119</v>
      </c>
      <c r="B643" s="3" t="s">
        <v>120</v>
      </c>
      <c r="C643" s="35" t="s">
        <v>943</v>
      </c>
      <c r="D643" s="34"/>
    </row>
    <row r="644" spans="1:4" ht="16.5" x14ac:dyDescent="0.35">
      <c r="A644" s="3" t="s">
        <v>119</v>
      </c>
      <c r="B644" s="3" t="s">
        <v>120</v>
      </c>
      <c r="C644" s="2" t="s">
        <v>421</v>
      </c>
      <c r="D644" s="34"/>
    </row>
    <row r="645" spans="1:4" ht="16.5" x14ac:dyDescent="0.35">
      <c r="A645" s="3" t="s">
        <v>119</v>
      </c>
      <c r="B645" s="3" t="s">
        <v>120</v>
      </c>
      <c r="C645" s="2" t="s">
        <v>425</v>
      </c>
      <c r="D645" s="2"/>
    </row>
    <row r="646" spans="1:4" ht="16.5" x14ac:dyDescent="0.35">
      <c r="A646" s="3" t="s">
        <v>119</v>
      </c>
      <c r="B646" s="3" t="s">
        <v>120</v>
      </c>
      <c r="C646" s="2" t="s">
        <v>440</v>
      </c>
      <c r="D646" s="2"/>
    </row>
    <row r="647" spans="1:4" ht="16.5" x14ac:dyDescent="0.35">
      <c r="A647" s="3" t="s">
        <v>119</v>
      </c>
      <c r="B647" s="3" t="s">
        <v>120</v>
      </c>
      <c r="C647" s="2" t="s">
        <v>427</v>
      </c>
      <c r="D647" s="2"/>
    </row>
    <row r="648" spans="1:4" ht="16.5" x14ac:dyDescent="0.35">
      <c r="A648" s="3" t="s">
        <v>119</v>
      </c>
      <c r="B648" s="3" t="s">
        <v>120</v>
      </c>
      <c r="C648" s="2" t="s">
        <v>435</v>
      </c>
      <c r="D648" s="2"/>
    </row>
    <row r="649" spans="1:4" ht="16.5" x14ac:dyDescent="0.35">
      <c r="A649" s="3" t="s">
        <v>119</v>
      </c>
      <c r="B649" s="3" t="s">
        <v>120</v>
      </c>
      <c r="C649" s="2" t="s">
        <v>434</v>
      </c>
      <c r="D649" s="2"/>
    </row>
    <row r="650" spans="1:4" ht="16.5" x14ac:dyDescent="0.35">
      <c r="A650" s="3" t="s">
        <v>119</v>
      </c>
      <c r="B650" s="3" t="s">
        <v>120</v>
      </c>
      <c r="C650" s="2" t="s">
        <v>423</v>
      </c>
      <c r="D650" s="2"/>
    </row>
    <row r="651" spans="1:4" ht="16.5" x14ac:dyDescent="0.35">
      <c r="A651" s="3" t="s">
        <v>119</v>
      </c>
      <c r="B651" s="3" t="s">
        <v>120</v>
      </c>
      <c r="C651" s="2" t="s">
        <v>419</v>
      </c>
      <c r="D651" s="2"/>
    </row>
    <row r="652" spans="1:4" ht="16.5" x14ac:dyDescent="0.35">
      <c r="A652" s="3" t="s">
        <v>119</v>
      </c>
      <c r="B652" s="3" t="s">
        <v>120</v>
      </c>
      <c r="C652" s="2" t="s">
        <v>436</v>
      </c>
      <c r="D652" s="2"/>
    </row>
    <row r="653" spans="1:4" ht="16.5" x14ac:dyDescent="0.35">
      <c r="A653" s="3" t="s">
        <v>119</v>
      </c>
      <c r="B653" s="3" t="s">
        <v>120</v>
      </c>
      <c r="C653" s="2" t="s">
        <v>424</v>
      </c>
      <c r="D653" s="2"/>
    </row>
    <row r="654" spans="1:4" ht="16.5" x14ac:dyDescent="0.35">
      <c r="A654" s="3" t="s">
        <v>119</v>
      </c>
      <c r="B654" s="3" t="s">
        <v>120</v>
      </c>
      <c r="C654" s="2" t="s">
        <v>438</v>
      </c>
      <c r="D654" s="2"/>
    </row>
    <row r="655" spans="1:4" ht="16.5" x14ac:dyDescent="0.35">
      <c r="A655" s="3" t="s">
        <v>119</v>
      </c>
      <c r="B655" s="3" t="s">
        <v>120</v>
      </c>
      <c r="C655" s="2" t="s">
        <v>437</v>
      </c>
      <c r="D655" s="2"/>
    </row>
    <row r="656" spans="1:4" ht="16.5" x14ac:dyDescent="0.35">
      <c r="A656" s="3" t="s">
        <v>119</v>
      </c>
      <c r="B656" s="3" t="s">
        <v>120</v>
      </c>
      <c r="C656" s="2" t="s">
        <v>439</v>
      </c>
      <c r="D656" s="2"/>
    </row>
    <row r="657" spans="1:4" ht="16.5" x14ac:dyDescent="0.35">
      <c r="A657" s="3" t="s">
        <v>119</v>
      </c>
      <c r="B657" s="3" t="s">
        <v>120</v>
      </c>
      <c r="C657" s="2" t="s">
        <v>420</v>
      </c>
      <c r="D657" s="2"/>
    </row>
    <row r="658" spans="1:4" ht="16.5" x14ac:dyDescent="0.35">
      <c r="A658" s="3" t="s">
        <v>119</v>
      </c>
      <c r="B658" s="3" t="s">
        <v>120</v>
      </c>
      <c r="C658" s="2" t="s">
        <v>422</v>
      </c>
      <c r="D658" s="2"/>
    </row>
    <row r="659" spans="1:4" ht="16.5" x14ac:dyDescent="0.35">
      <c r="A659" s="3" t="s">
        <v>119</v>
      </c>
      <c r="B659" s="3" t="s">
        <v>120</v>
      </c>
      <c r="C659" s="2" t="s">
        <v>441</v>
      </c>
      <c r="D659" s="2"/>
    </row>
    <row r="660" spans="1:4" ht="16.5" x14ac:dyDescent="0.35">
      <c r="A660" s="3" t="s">
        <v>119</v>
      </c>
      <c r="B660" s="3" t="s">
        <v>120</v>
      </c>
      <c r="C660" s="2" t="s">
        <v>426</v>
      </c>
      <c r="D660" s="2"/>
    </row>
    <row r="661" spans="1:4" ht="16.5" x14ac:dyDescent="0.35">
      <c r="A661" s="3" t="s">
        <v>119</v>
      </c>
      <c r="B661" s="3" t="s">
        <v>120</v>
      </c>
      <c r="C661" s="2" t="s">
        <v>433</v>
      </c>
      <c r="D661" s="2"/>
    </row>
    <row r="662" spans="1:4" ht="16.5" x14ac:dyDescent="0.35">
      <c r="A662" s="3" t="s">
        <v>119</v>
      </c>
      <c r="B662" s="3" t="s">
        <v>120</v>
      </c>
      <c r="C662" s="2" t="s">
        <v>430</v>
      </c>
      <c r="D662" s="2"/>
    </row>
    <row r="663" spans="1:4" ht="16.5" x14ac:dyDescent="0.35">
      <c r="A663" s="3" t="s">
        <v>119</v>
      </c>
      <c r="B663" s="3" t="s">
        <v>120</v>
      </c>
      <c r="C663" s="2" t="s">
        <v>431</v>
      </c>
      <c r="D663" s="2"/>
    </row>
    <row r="664" spans="1:4" ht="16.5" x14ac:dyDescent="0.35">
      <c r="A664" s="3" t="s">
        <v>119</v>
      </c>
      <c r="B664" s="3" t="s">
        <v>120</v>
      </c>
      <c r="C664" s="2" t="s">
        <v>432</v>
      </c>
      <c r="D664" s="2"/>
    </row>
    <row r="665" spans="1:4" ht="16.5" x14ac:dyDescent="0.35">
      <c r="A665" s="3" t="s">
        <v>119</v>
      </c>
      <c r="B665" s="3" t="s">
        <v>120</v>
      </c>
      <c r="C665" s="2" t="s">
        <v>428</v>
      </c>
      <c r="D665" s="2"/>
    </row>
    <row r="666" spans="1:4" ht="16.5" x14ac:dyDescent="0.35">
      <c r="A666" s="3" t="s">
        <v>119</v>
      </c>
      <c r="B666" s="3" t="s">
        <v>120</v>
      </c>
      <c r="C666" s="2" t="s">
        <v>429</v>
      </c>
      <c r="D666" s="2"/>
    </row>
    <row r="667" spans="1:4" ht="16.5" x14ac:dyDescent="0.35">
      <c r="A667" s="3" t="s">
        <v>119</v>
      </c>
      <c r="B667" s="3" t="s">
        <v>120</v>
      </c>
      <c r="C667" s="2" t="s">
        <v>418</v>
      </c>
      <c r="D667" s="2" t="str">
        <f>Table136[[#This Row],[QH]]</f>
        <v>Thành phố Sầm Sơn</v>
      </c>
    </row>
    <row r="668" spans="1:4" ht="16.5" x14ac:dyDescent="0.35">
      <c r="A668" s="3" t="s">
        <v>119</v>
      </c>
      <c r="B668" s="3" t="s">
        <v>120</v>
      </c>
      <c r="C668" s="2" t="s">
        <v>416</v>
      </c>
      <c r="D668" s="2" t="str">
        <f>Table136[[#This Row],[QH]]</f>
        <v>Thành phố Thanh Hóa</v>
      </c>
    </row>
    <row r="669" spans="1:4" ht="16.5" x14ac:dyDescent="0.35">
      <c r="A669" s="3" t="s">
        <v>119</v>
      </c>
      <c r="B669" s="3" t="s">
        <v>120</v>
      </c>
      <c r="C669" s="2" t="s">
        <v>417</v>
      </c>
      <c r="D669" s="2"/>
    </row>
    <row r="670" spans="1:4" ht="16.5" x14ac:dyDescent="0.35">
      <c r="A670" s="3" t="s">
        <v>119</v>
      </c>
      <c r="B670" s="3" t="s">
        <v>120</v>
      </c>
      <c r="C670" s="2" t="s">
        <v>920</v>
      </c>
      <c r="D670" s="2"/>
    </row>
    <row r="671" spans="1:4" ht="33" x14ac:dyDescent="0.35">
      <c r="A671" s="3" t="s">
        <v>121</v>
      </c>
      <c r="B671" s="3" t="s">
        <v>122</v>
      </c>
      <c r="C671" s="2" t="s">
        <v>499</v>
      </c>
      <c r="D671" s="2"/>
    </row>
    <row r="672" spans="1:4" ht="33" x14ac:dyDescent="0.35">
      <c r="A672" s="3" t="s">
        <v>121</v>
      </c>
      <c r="B672" s="3" t="s">
        <v>122</v>
      </c>
      <c r="C672" s="2" t="s">
        <v>501</v>
      </c>
      <c r="D672" s="2"/>
    </row>
    <row r="673" spans="1:4" ht="33" x14ac:dyDescent="0.35">
      <c r="A673" s="3" t="s">
        <v>121</v>
      </c>
      <c r="B673" s="3" t="s">
        <v>122</v>
      </c>
      <c r="C673" s="2" t="s">
        <v>494</v>
      </c>
      <c r="D673" s="2"/>
    </row>
    <row r="674" spans="1:4" ht="33" x14ac:dyDescent="0.35">
      <c r="A674" s="3" t="s">
        <v>121</v>
      </c>
      <c r="B674" s="3" t="s">
        <v>122</v>
      </c>
      <c r="C674" s="2" t="s">
        <v>500</v>
      </c>
      <c r="D674" s="2"/>
    </row>
    <row r="675" spans="1:4" ht="33" x14ac:dyDescent="0.35">
      <c r="A675" s="3" t="s">
        <v>121</v>
      </c>
      <c r="B675" s="3" t="s">
        <v>122</v>
      </c>
      <c r="C675" s="2" t="s">
        <v>496</v>
      </c>
      <c r="D675" s="2"/>
    </row>
    <row r="676" spans="1:4" ht="33" x14ac:dyDescent="0.35">
      <c r="A676" s="3" t="s">
        <v>121</v>
      </c>
      <c r="B676" s="3" t="s">
        <v>122</v>
      </c>
      <c r="C676" s="2" t="s">
        <v>495</v>
      </c>
      <c r="D676" s="2"/>
    </row>
    <row r="677" spans="1:4" ht="33" x14ac:dyDescent="0.35">
      <c r="A677" s="3" t="s">
        <v>121</v>
      </c>
      <c r="B677" s="3" t="s">
        <v>122</v>
      </c>
      <c r="C677" s="2" t="s">
        <v>493</v>
      </c>
      <c r="D677" s="2" t="str">
        <f>Table136[[#This Row],[QH]]</f>
        <v>Thành phố Huế</v>
      </c>
    </row>
    <row r="678" spans="1:4" ht="33" x14ac:dyDescent="0.35">
      <c r="A678" s="3" t="s">
        <v>121</v>
      </c>
      <c r="B678" s="3" t="s">
        <v>122</v>
      </c>
      <c r="C678" s="2" t="s">
        <v>497</v>
      </c>
      <c r="D678" s="2"/>
    </row>
    <row r="679" spans="1:4" ht="33" x14ac:dyDescent="0.35">
      <c r="A679" s="3" t="s">
        <v>121</v>
      </c>
      <c r="B679" s="3" t="s">
        <v>122</v>
      </c>
      <c r="C679" s="2" t="s">
        <v>498</v>
      </c>
      <c r="D679" s="2"/>
    </row>
    <row r="680" spans="1:4" ht="16.5" x14ac:dyDescent="0.35">
      <c r="A680" s="3" t="s">
        <v>123</v>
      </c>
      <c r="B680" s="3" t="s">
        <v>124</v>
      </c>
      <c r="C680" s="2" t="s">
        <v>725</v>
      </c>
      <c r="D680" s="2"/>
    </row>
    <row r="681" spans="1:4" ht="16.5" x14ac:dyDescent="0.35">
      <c r="A681" s="3" t="s">
        <v>123</v>
      </c>
      <c r="B681" s="3" t="s">
        <v>124</v>
      </c>
      <c r="C681" s="2" t="s">
        <v>726</v>
      </c>
      <c r="D681" s="2"/>
    </row>
    <row r="682" spans="1:4" ht="16.5" x14ac:dyDescent="0.35">
      <c r="A682" s="3" t="s">
        <v>123</v>
      </c>
      <c r="B682" s="3" t="s">
        <v>124</v>
      </c>
      <c r="C682" s="2" t="s">
        <v>657</v>
      </c>
      <c r="D682" s="2"/>
    </row>
    <row r="683" spans="1:4" ht="16.5" x14ac:dyDescent="0.35">
      <c r="A683" s="3" t="s">
        <v>123</v>
      </c>
      <c r="B683" s="3" t="s">
        <v>124</v>
      </c>
      <c r="C683" s="2" t="s">
        <v>727</v>
      </c>
      <c r="D683" s="2"/>
    </row>
    <row r="684" spans="1:4" ht="16.5" x14ac:dyDescent="0.35">
      <c r="A684" s="3" t="s">
        <v>123</v>
      </c>
      <c r="B684" s="3" t="s">
        <v>124</v>
      </c>
      <c r="C684" s="2" t="s">
        <v>729</v>
      </c>
      <c r="D684" s="2"/>
    </row>
    <row r="685" spans="1:4" ht="16.5" x14ac:dyDescent="0.35">
      <c r="A685" s="3" t="s">
        <v>123</v>
      </c>
      <c r="B685" s="3" t="s">
        <v>124</v>
      </c>
      <c r="C685" s="2" t="s">
        <v>728</v>
      </c>
      <c r="D685" s="2"/>
    </row>
    <row r="686" spans="1:4" ht="16.5" x14ac:dyDescent="0.35">
      <c r="A686" s="3" t="s">
        <v>123</v>
      </c>
      <c r="B686" s="3" t="s">
        <v>124</v>
      </c>
      <c r="C686" s="2" t="s">
        <v>730</v>
      </c>
      <c r="D686" s="2"/>
    </row>
    <row r="687" spans="1:4" ht="16.5" x14ac:dyDescent="0.35">
      <c r="A687" s="3" t="s">
        <v>123</v>
      </c>
      <c r="B687" s="3" t="s">
        <v>124</v>
      </c>
      <c r="C687" s="2" t="s">
        <v>724</v>
      </c>
      <c r="D687" s="2"/>
    </row>
    <row r="688" spans="1:4" ht="16.5" x14ac:dyDescent="0.35">
      <c r="A688" s="3" t="s">
        <v>123</v>
      </c>
      <c r="B688" s="3" t="s">
        <v>124</v>
      </c>
      <c r="C688" s="2" t="s">
        <v>721</v>
      </c>
      <c r="D688" s="2" t="str">
        <f>Table136[[#This Row],[QH]]</f>
        <v>Thành phố Mỹ Tho</v>
      </c>
    </row>
    <row r="689" spans="1:4" ht="16.5" x14ac:dyDescent="0.35">
      <c r="A689" s="3" t="s">
        <v>123</v>
      </c>
      <c r="B689" s="3" t="s">
        <v>124</v>
      </c>
      <c r="C689" s="2" t="s">
        <v>723</v>
      </c>
      <c r="D689" s="2"/>
    </row>
    <row r="690" spans="1:4" ht="16.5" x14ac:dyDescent="0.35">
      <c r="A690" s="3" t="s">
        <v>123</v>
      </c>
      <c r="B690" s="3" t="s">
        <v>124</v>
      </c>
      <c r="C690" s="2" t="s">
        <v>722</v>
      </c>
      <c r="D690" s="2"/>
    </row>
    <row r="691" spans="1:4" ht="16.5" x14ac:dyDescent="0.35">
      <c r="A691" s="3" t="s">
        <v>125</v>
      </c>
      <c r="B691" s="3" t="s">
        <v>126</v>
      </c>
      <c r="C691" s="2" t="s">
        <v>740</v>
      </c>
      <c r="D691" s="2"/>
    </row>
    <row r="692" spans="1:4" ht="16.5" x14ac:dyDescent="0.35">
      <c r="A692" s="3" t="s">
        <v>125</v>
      </c>
      <c r="B692" s="3" t="s">
        <v>126</v>
      </c>
      <c r="C692" s="2" t="s">
        <v>741</v>
      </c>
      <c r="D692" s="2"/>
    </row>
    <row r="693" spans="1:4" ht="16.5" x14ac:dyDescent="0.35">
      <c r="A693" s="3" t="s">
        <v>125</v>
      </c>
      <c r="B693" s="3" t="s">
        <v>126</v>
      </c>
      <c r="C693" s="2" t="s">
        <v>743</v>
      </c>
      <c r="D693" s="2"/>
    </row>
    <row r="694" spans="1:4" ht="16.5" x14ac:dyDescent="0.35">
      <c r="A694" s="3" t="s">
        <v>125</v>
      </c>
      <c r="B694" s="3" t="s">
        <v>126</v>
      </c>
      <c r="C694" s="2" t="s">
        <v>657</v>
      </c>
      <c r="D694" s="2"/>
    </row>
    <row r="695" spans="1:4" ht="16.5" x14ac:dyDescent="0.35">
      <c r="A695" s="3" t="s">
        <v>125</v>
      </c>
      <c r="B695" s="3" t="s">
        <v>126</v>
      </c>
      <c r="C695" s="2" t="s">
        <v>745</v>
      </c>
      <c r="D695" s="2"/>
    </row>
    <row r="696" spans="1:4" ht="16.5" x14ac:dyDescent="0.35">
      <c r="A696" s="3" t="s">
        <v>125</v>
      </c>
      <c r="B696" s="3" t="s">
        <v>126</v>
      </c>
      <c r="C696" s="2" t="s">
        <v>742</v>
      </c>
      <c r="D696" s="2"/>
    </row>
    <row r="697" spans="1:4" ht="16.5" x14ac:dyDescent="0.35">
      <c r="A697" s="3" t="s">
        <v>125</v>
      </c>
      <c r="B697" s="3" t="s">
        <v>126</v>
      </c>
      <c r="C697" s="2" t="s">
        <v>744</v>
      </c>
      <c r="D697" s="2"/>
    </row>
    <row r="698" spans="1:4" ht="16.5" x14ac:dyDescent="0.35">
      <c r="A698" s="3" t="s">
        <v>125</v>
      </c>
      <c r="B698" s="3" t="s">
        <v>126</v>
      </c>
      <c r="C698" s="2" t="s">
        <v>739</v>
      </c>
      <c r="D698" s="2" t="str">
        <f>Table136[[#This Row],[QH]]</f>
        <v>Thành phố Trà Vinh</v>
      </c>
    </row>
    <row r="699" spans="1:4" ht="16.5" x14ac:dyDescent="0.35">
      <c r="A699" s="3" t="s">
        <v>125</v>
      </c>
      <c r="B699" s="3" t="s">
        <v>126</v>
      </c>
      <c r="C699" s="2" t="s">
        <v>746</v>
      </c>
      <c r="D699" s="2"/>
    </row>
    <row r="700" spans="1:4" ht="16.5" x14ac:dyDescent="0.35">
      <c r="A700" s="3" t="s">
        <v>127</v>
      </c>
      <c r="B700" s="3" t="s">
        <v>128</v>
      </c>
      <c r="C700" s="2" t="s">
        <v>215</v>
      </c>
      <c r="D700" s="2"/>
    </row>
    <row r="701" spans="1:4" ht="16.5" x14ac:dyDescent="0.35">
      <c r="A701" s="3" t="s">
        <v>127</v>
      </c>
      <c r="B701" s="3" t="s">
        <v>128</v>
      </c>
      <c r="C701" s="2" t="s">
        <v>216</v>
      </c>
      <c r="D701" s="2"/>
    </row>
    <row r="702" spans="1:4" ht="16.5" x14ac:dyDescent="0.35">
      <c r="A702" s="3" t="s">
        <v>127</v>
      </c>
      <c r="B702" s="3" t="s">
        <v>128</v>
      </c>
      <c r="C702" s="2" t="s">
        <v>213</v>
      </c>
      <c r="D702" s="2"/>
    </row>
    <row r="703" spans="1:4" ht="16.5" x14ac:dyDescent="0.35">
      <c r="A703" s="3" t="s">
        <v>127</v>
      </c>
      <c r="B703" s="3" t="s">
        <v>128</v>
      </c>
      <c r="C703" s="2" t="s">
        <v>214</v>
      </c>
      <c r="D703" s="2"/>
    </row>
    <row r="704" spans="1:4" ht="16.5" x14ac:dyDescent="0.35">
      <c r="A704" s="3" t="s">
        <v>127</v>
      </c>
      <c r="B704" s="3" t="s">
        <v>128</v>
      </c>
      <c r="C704" s="2" t="s">
        <v>218</v>
      </c>
      <c r="D704" s="2"/>
    </row>
    <row r="705" spans="1:4" ht="16.5" x14ac:dyDescent="0.35">
      <c r="A705" s="3" t="s">
        <v>127</v>
      </c>
      <c r="B705" s="3" t="s">
        <v>128</v>
      </c>
      <c r="C705" s="2" t="s">
        <v>217</v>
      </c>
      <c r="D705" s="2"/>
    </row>
    <row r="706" spans="1:4" ht="16.5" x14ac:dyDescent="0.35">
      <c r="A706" s="3" t="s">
        <v>127</v>
      </c>
      <c r="B706" s="3" t="s">
        <v>128</v>
      </c>
      <c r="C706" s="2" t="s">
        <v>212</v>
      </c>
      <c r="D706" s="2" t="s">
        <v>212</v>
      </c>
    </row>
    <row r="707" spans="1:4" ht="16.5" x14ac:dyDescent="0.35">
      <c r="A707" s="3" t="s">
        <v>129</v>
      </c>
      <c r="B707" s="3" t="s">
        <v>130</v>
      </c>
      <c r="C707" s="2" t="s">
        <v>750</v>
      </c>
      <c r="D707" s="2"/>
    </row>
    <row r="708" spans="1:4" ht="16.5" x14ac:dyDescent="0.35">
      <c r="A708" s="3" t="s">
        <v>129</v>
      </c>
      <c r="B708" s="3" t="s">
        <v>130</v>
      </c>
      <c r="C708" s="2" t="s">
        <v>754</v>
      </c>
      <c r="D708" s="2"/>
    </row>
    <row r="709" spans="1:4" ht="16.5" x14ac:dyDescent="0.35">
      <c r="A709" s="3" t="s">
        <v>129</v>
      </c>
      <c r="B709" s="3" t="s">
        <v>130</v>
      </c>
      <c r="C709" s="2" t="s">
        <v>748</v>
      </c>
      <c r="D709" s="2"/>
    </row>
    <row r="710" spans="1:4" ht="16.5" x14ac:dyDescent="0.35">
      <c r="A710" s="3" t="s">
        <v>129</v>
      </c>
      <c r="B710" s="3" t="s">
        <v>130</v>
      </c>
      <c r="C710" s="2" t="s">
        <v>749</v>
      </c>
      <c r="D710" s="2"/>
    </row>
    <row r="711" spans="1:4" ht="16.5" x14ac:dyDescent="0.35">
      <c r="A711" s="3" t="s">
        <v>129</v>
      </c>
      <c r="B711" s="3" t="s">
        <v>130</v>
      </c>
      <c r="C711" s="2" t="s">
        <v>751</v>
      </c>
      <c r="D711" s="2"/>
    </row>
    <row r="712" spans="1:4" ht="16.5" x14ac:dyDescent="0.35">
      <c r="A712" s="3" t="s">
        <v>129</v>
      </c>
      <c r="B712" s="3" t="s">
        <v>130</v>
      </c>
      <c r="C712" s="2" t="s">
        <v>753</v>
      </c>
      <c r="D712" s="2"/>
    </row>
    <row r="713" spans="1:4" ht="16.5" x14ac:dyDescent="0.35">
      <c r="A713" s="3" t="s">
        <v>129</v>
      </c>
      <c r="B713" s="3" t="s">
        <v>130</v>
      </c>
      <c r="C713" s="2" t="s">
        <v>747</v>
      </c>
      <c r="D713" s="2" t="str">
        <f>Table136[[#This Row],[QH]]</f>
        <v>Thành phố Vĩnh Long</v>
      </c>
    </row>
    <row r="714" spans="1:4" ht="16.5" x14ac:dyDescent="0.35">
      <c r="A714" s="3" t="s">
        <v>129</v>
      </c>
      <c r="B714" s="3" t="s">
        <v>130</v>
      </c>
      <c r="C714" s="2" t="s">
        <v>752</v>
      </c>
      <c r="D714" s="2"/>
    </row>
    <row r="715" spans="1:4" ht="16.5" x14ac:dyDescent="0.35">
      <c r="A715" s="3" t="s">
        <v>131</v>
      </c>
      <c r="B715" s="3" t="s">
        <v>132</v>
      </c>
      <c r="C715" s="2" t="s">
        <v>337</v>
      </c>
      <c r="D715" s="2"/>
    </row>
    <row r="716" spans="1:4" ht="16.5" x14ac:dyDescent="0.35">
      <c r="A716" s="3" t="s">
        <v>131</v>
      </c>
      <c r="B716" s="3" t="s">
        <v>132</v>
      </c>
      <c r="C716" s="2" t="s">
        <v>334</v>
      </c>
      <c r="D716" s="2"/>
    </row>
    <row r="717" spans="1:4" ht="16.5" x14ac:dyDescent="0.35">
      <c r="A717" s="3" t="s">
        <v>131</v>
      </c>
      <c r="B717" s="3" t="s">
        <v>132</v>
      </c>
      <c r="C717" s="2" t="s">
        <v>340</v>
      </c>
      <c r="D717" s="2"/>
    </row>
    <row r="718" spans="1:4" ht="16.5" x14ac:dyDescent="0.35">
      <c r="A718" s="3" t="s">
        <v>131</v>
      </c>
      <c r="B718" s="3" t="s">
        <v>132</v>
      </c>
      <c r="C718" s="2" t="s">
        <v>336</v>
      </c>
      <c r="D718" s="2"/>
    </row>
    <row r="719" spans="1:4" ht="16.5" x14ac:dyDescent="0.35">
      <c r="A719" s="3" t="s">
        <v>131</v>
      </c>
      <c r="B719" s="3" t="s">
        <v>132</v>
      </c>
      <c r="C719" s="2" t="s">
        <v>335</v>
      </c>
      <c r="D719" s="2"/>
    </row>
    <row r="720" spans="1:4" ht="16.5" x14ac:dyDescent="0.35">
      <c r="A720" s="3" t="s">
        <v>131</v>
      </c>
      <c r="B720" s="3" t="s">
        <v>132</v>
      </c>
      <c r="C720" s="2" t="s">
        <v>339</v>
      </c>
      <c r="D720" s="2"/>
    </row>
    <row r="721" spans="1:4" ht="16.5" x14ac:dyDescent="0.35">
      <c r="A721" s="3" t="s">
        <v>131</v>
      </c>
      <c r="B721" s="3" t="s">
        <v>132</v>
      </c>
      <c r="C721" s="2" t="s">
        <v>338</v>
      </c>
      <c r="D721" s="2"/>
    </row>
    <row r="722" spans="1:4" ht="16.5" x14ac:dyDescent="0.35">
      <c r="A722" s="3" t="s">
        <v>131</v>
      </c>
      <c r="B722" s="3" t="s">
        <v>132</v>
      </c>
      <c r="C722" s="2" t="s">
        <v>333</v>
      </c>
      <c r="D722" s="2" t="str">
        <f>Table136[[#This Row],[QH]]</f>
        <v>Thành phố Phúc Yên</v>
      </c>
    </row>
    <row r="723" spans="1:4" ht="16.5" x14ac:dyDescent="0.35">
      <c r="A723" s="3" t="s">
        <v>131</v>
      </c>
      <c r="B723" s="3" t="s">
        <v>132</v>
      </c>
      <c r="C723" s="2" t="s">
        <v>332</v>
      </c>
      <c r="D723" s="2" t="str">
        <f>Table136[[#This Row],[QH]]</f>
        <v>Thành phố Vĩnh Yên</v>
      </c>
    </row>
    <row r="724" spans="1:4" ht="16.5" x14ac:dyDescent="0.35">
      <c r="A724" s="3" t="s">
        <v>133</v>
      </c>
      <c r="B724" s="3" t="s">
        <v>134</v>
      </c>
      <c r="C724" s="2" t="s">
        <v>259</v>
      </c>
      <c r="D724" s="2"/>
    </row>
    <row r="725" spans="1:4" ht="16.5" x14ac:dyDescent="0.35">
      <c r="A725" s="3" t="s">
        <v>133</v>
      </c>
      <c r="B725" s="3" t="s">
        <v>134</v>
      </c>
      <c r="C725" s="2" t="s">
        <v>261</v>
      </c>
      <c r="D725" s="2"/>
    </row>
    <row r="726" spans="1:4" ht="16.5" x14ac:dyDescent="0.35">
      <c r="A726" s="3" t="s">
        <v>133</v>
      </c>
      <c r="B726" s="3" t="s">
        <v>134</v>
      </c>
      <c r="C726" s="2" t="s">
        <v>263</v>
      </c>
      <c r="D726" s="2"/>
    </row>
    <row r="727" spans="1:4" ht="16.5" x14ac:dyDescent="0.35">
      <c r="A727" s="3" t="s">
        <v>133</v>
      </c>
      <c r="B727" s="3" t="s">
        <v>134</v>
      </c>
      <c r="C727" s="2" t="s">
        <v>262</v>
      </c>
      <c r="D727" s="2"/>
    </row>
    <row r="728" spans="1:4" ht="16.5" x14ac:dyDescent="0.35">
      <c r="A728" s="3" t="s">
        <v>133</v>
      </c>
      <c r="B728" s="3" t="s">
        <v>134</v>
      </c>
      <c r="C728" s="2" t="s">
        <v>264</v>
      </c>
      <c r="D728" s="2"/>
    </row>
    <row r="729" spans="1:4" ht="16.5" x14ac:dyDescent="0.35">
      <c r="A729" s="3" t="s">
        <v>133</v>
      </c>
      <c r="B729" s="3" t="s">
        <v>134</v>
      </c>
      <c r="C729" s="2" t="s">
        <v>260</v>
      </c>
      <c r="D729" s="2"/>
    </row>
    <row r="730" spans="1:4" ht="16.5" x14ac:dyDescent="0.35">
      <c r="A730" s="3" t="s">
        <v>133</v>
      </c>
      <c r="B730" s="3" t="s">
        <v>134</v>
      </c>
      <c r="C730" s="2" t="s">
        <v>265</v>
      </c>
      <c r="D730" s="2"/>
    </row>
    <row r="731" spans="1:4" ht="16.5" x14ac:dyDescent="0.35">
      <c r="A731" s="3" t="s">
        <v>133</v>
      </c>
      <c r="B731" s="3" t="s">
        <v>134</v>
      </c>
      <c r="C731" s="2" t="s">
        <v>257</v>
      </c>
      <c r="D731" s="2" t="s">
        <v>257</v>
      </c>
    </row>
    <row r="732" spans="1:4" ht="16.5" x14ac:dyDescent="0.35">
      <c r="A732" s="5" t="s">
        <v>133</v>
      </c>
      <c r="B732" s="5" t="s">
        <v>134</v>
      </c>
      <c r="C732" s="6" t="s">
        <v>258</v>
      </c>
      <c r="D732" s="6"/>
    </row>
    <row r="733" spans="1:4" ht="16.5" x14ac:dyDescent="0.35">
      <c r="A733" s="16"/>
      <c r="B733" s="16"/>
      <c r="C733" s="17"/>
      <c r="D733" s="18"/>
    </row>
  </sheetData>
  <phoneticPr fontId="10" type="noConversion"/>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P26"/>
  <sheetViews>
    <sheetView workbookViewId="0">
      <pane xSplit="3" ySplit="4" topLeftCell="D19" activePane="bottomRight" state="frozen"/>
      <selection pane="topRight" activeCell="E1" sqref="E1"/>
      <selection pane="bottomLeft" activeCell="A5" sqref="A5"/>
      <selection pane="bottomRight" activeCell="D21" sqref="D21"/>
    </sheetView>
  </sheetViews>
  <sheetFormatPr defaultColWidth="8.54296875" defaultRowHeight="18.5" x14ac:dyDescent="0.45"/>
  <cols>
    <col min="1" max="1" width="6.54296875" style="23" customWidth="1"/>
    <col min="2" max="2" width="24" style="23" customWidth="1"/>
    <col min="3" max="4" width="19.26953125" style="23" customWidth="1"/>
    <col min="5" max="16" width="10.54296875" style="24" customWidth="1"/>
    <col min="17" max="16384" width="8.54296875" style="23"/>
  </cols>
  <sheetData>
    <row r="2" spans="1:16" x14ac:dyDescent="0.45">
      <c r="A2" s="23" t="s">
        <v>897</v>
      </c>
    </row>
    <row r="4" spans="1:16" ht="24.65" customHeight="1" x14ac:dyDescent="0.45">
      <c r="A4" s="33" t="s">
        <v>6</v>
      </c>
      <c r="B4" s="33" t="s">
        <v>7</v>
      </c>
      <c r="C4" s="33" t="s">
        <v>921</v>
      </c>
      <c r="D4" s="33"/>
      <c r="E4" s="74" t="s">
        <v>898</v>
      </c>
      <c r="F4" s="74"/>
      <c r="G4" s="74"/>
      <c r="H4" s="74"/>
      <c r="I4" s="74"/>
      <c r="J4" s="74"/>
      <c r="K4" s="74"/>
      <c r="L4" s="74"/>
      <c r="M4" s="74"/>
      <c r="N4" s="74"/>
      <c r="O4" s="74"/>
      <c r="P4" s="74"/>
    </row>
    <row r="5" spans="1:16" x14ac:dyDescent="0.45">
      <c r="A5" s="31">
        <v>1</v>
      </c>
      <c r="B5" s="31" t="s">
        <v>840</v>
      </c>
      <c r="C5" s="32" t="s">
        <v>899</v>
      </c>
      <c r="D5" s="32"/>
      <c r="E5" s="32"/>
      <c r="F5" s="32"/>
      <c r="G5" s="32"/>
      <c r="H5" s="32"/>
      <c r="I5" s="32"/>
      <c r="J5" s="32"/>
      <c r="K5" s="32"/>
      <c r="L5" s="32"/>
      <c r="M5" s="32"/>
      <c r="N5" s="32"/>
      <c r="O5" s="32"/>
      <c r="P5" s="32"/>
    </row>
    <row r="6" spans="1:16" x14ac:dyDescent="0.45">
      <c r="A6" s="26">
        <v>1</v>
      </c>
      <c r="B6" s="26" t="s">
        <v>840</v>
      </c>
      <c r="C6" s="27" t="s">
        <v>900</v>
      </c>
      <c r="D6" s="27"/>
      <c r="E6" s="27"/>
      <c r="F6" s="27"/>
      <c r="G6" s="27"/>
      <c r="H6" s="27"/>
      <c r="I6" s="27"/>
      <c r="J6" s="27"/>
      <c r="K6" s="27"/>
      <c r="L6" s="27"/>
      <c r="M6" s="27"/>
      <c r="N6" s="27"/>
      <c r="O6" s="27"/>
      <c r="P6" s="27"/>
    </row>
    <row r="7" spans="1:16" x14ac:dyDescent="0.45">
      <c r="A7" s="26">
        <v>1</v>
      </c>
      <c r="B7" s="26" t="s">
        <v>840</v>
      </c>
      <c r="C7" s="27" t="s">
        <v>901</v>
      </c>
      <c r="D7" s="27"/>
      <c r="E7" s="27"/>
      <c r="F7" s="27"/>
      <c r="G7" s="27"/>
      <c r="H7" s="27"/>
      <c r="I7" s="27"/>
      <c r="J7" s="27"/>
      <c r="K7" s="27"/>
      <c r="L7" s="27"/>
      <c r="M7" s="27"/>
      <c r="N7" s="27"/>
      <c r="O7" s="27"/>
      <c r="P7" s="27"/>
    </row>
    <row r="8" spans="1:16" x14ac:dyDescent="0.45">
      <c r="A8" s="26">
        <v>1</v>
      </c>
      <c r="B8" s="26" t="s">
        <v>840</v>
      </c>
      <c r="C8" s="27" t="s">
        <v>922</v>
      </c>
      <c r="D8" s="27"/>
      <c r="E8" s="27"/>
      <c r="F8" s="27"/>
      <c r="G8" s="27"/>
      <c r="H8" s="27"/>
      <c r="I8" s="27"/>
      <c r="J8" s="27"/>
      <c r="K8" s="27"/>
      <c r="L8" s="27"/>
      <c r="M8" s="27"/>
      <c r="N8" s="27"/>
      <c r="O8" s="27"/>
      <c r="P8" s="27"/>
    </row>
    <row r="9" spans="1:16" x14ac:dyDescent="0.45">
      <c r="A9" s="26">
        <v>1</v>
      </c>
      <c r="B9" s="26" t="s">
        <v>840</v>
      </c>
      <c r="C9" s="27" t="s">
        <v>923</v>
      </c>
      <c r="D9" s="27"/>
      <c r="E9" s="27"/>
      <c r="F9" s="27"/>
      <c r="G9" s="27"/>
      <c r="H9" s="27"/>
      <c r="I9" s="27"/>
      <c r="J9" s="27"/>
      <c r="K9" s="27"/>
      <c r="L9" s="27"/>
      <c r="M9" s="27"/>
      <c r="N9" s="27"/>
      <c r="O9" s="27"/>
      <c r="P9" s="27"/>
    </row>
    <row r="10" spans="1:16" x14ac:dyDescent="0.45">
      <c r="A10" s="26">
        <v>1</v>
      </c>
      <c r="B10" s="26" t="s">
        <v>840</v>
      </c>
      <c r="C10" s="27" t="s">
        <v>924</v>
      </c>
      <c r="D10" s="27"/>
      <c r="E10" s="27"/>
      <c r="F10" s="27"/>
      <c r="G10" s="27"/>
      <c r="H10" s="27"/>
      <c r="I10" s="27"/>
      <c r="J10" s="27"/>
      <c r="K10" s="27"/>
      <c r="L10" s="27"/>
      <c r="M10" s="27"/>
      <c r="N10" s="27"/>
      <c r="O10" s="27"/>
      <c r="P10" s="27"/>
    </row>
    <row r="11" spans="1:16" x14ac:dyDescent="0.45">
      <c r="A11" s="26">
        <v>1</v>
      </c>
      <c r="B11" s="26" t="s">
        <v>840</v>
      </c>
      <c r="C11" s="27" t="s">
        <v>925</v>
      </c>
      <c r="D11" s="27"/>
      <c r="E11" s="27"/>
      <c r="F11" s="27"/>
      <c r="G11" s="27"/>
      <c r="H11" s="27"/>
      <c r="I11" s="27"/>
      <c r="J11" s="27"/>
      <c r="K11" s="27"/>
      <c r="L11" s="27"/>
      <c r="M11" s="27"/>
      <c r="N11" s="27"/>
      <c r="O11" s="27"/>
      <c r="P11" s="27"/>
    </row>
    <row r="12" spans="1:16" x14ac:dyDescent="0.45">
      <c r="A12" s="26">
        <v>1</v>
      </c>
      <c r="B12" s="26" t="s">
        <v>840</v>
      </c>
      <c r="C12" s="27"/>
      <c r="D12" s="27"/>
      <c r="E12" s="27"/>
      <c r="F12" s="27"/>
      <c r="G12" s="27"/>
      <c r="H12" s="27"/>
      <c r="I12" s="27"/>
      <c r="J12" s="27"/>
      <c r="K12" s="27"/>
      <c r="L12" s="27"/>
      <c r="M12" s="27"/>
      <c r="N12" s="27"/>
      <c r="O12" s="27"/>
      <c r="P12" s="27"/>
    </row>
    <row r="13" spans="1:16" x14ac:dyDescent="0.45">
      <c r="A13" s="26">
        <v>1</v>
      </c>
      <c r="B13" s="26" t="s">
        <v>840</v>
      </c>
      <c r="C13" s="27"/>
      <c r="D13" s="27"/>
      <c r="E13" s="27"/>
      <c r="F13" s="27"/>
      <c r="G13" s="27"/>
      <c r="H13" s="27"/>
      <c r="I13" s="27"/>
      <c r="J13" s="27"/>
      <c r="K13" s="27"/>
      <c r="L13" s="27"/>
      <c r="M13" s="27"/>
      <c r="N13" s="27"/>
      <c r="O13" s="27"/>
      <c r="P13" s="27"/>
    </row>
    <row r="14" spans="1:16" ht="240.5" x14ac:dyDescent="0.45">
      <c r="A14" s="26">
        <v>2</v>
      </c>
      <c r="B14" s="26" t="s">
        <v>883</v>
      </c>
      <c r="C14" s="27" t="s">
        <v>899</v>
      </c>
      <c r="D14" s="27" t="str">
        <f>CONCATENATE(E14,", ",F14,", ",G14,", ",H14,", ",I14,", ",I14,", ",J14,", ",K14,", ",L14,", ",M14,", ",N14)</f>
        <v>Thị xã Sơn Tây, Huyện Thường Tín, Huyện Đan Phượng, Huyện Phúc Thọ, Huyện Thạch Thất, Huyện Thạch Thất, Quận Bắc Từ Liêm, Huyện Ba Vì, Huyện Phú Xuyên, Huyện Hoài Đức, Huyện Thanh Trì</v>
      </c>
      <c r="E14" s="27" t="s">
        <v>171</v>
      </c>
      <c r="F14" s="27" t="s">
        <v>180</v>
      </c>
      <c r="G14" s="27" t="s">
        <v>174</v>
      </c>
      <c r="H14" s="27" t="s">
        <v>173</v>
      </c>
      <c r="I14" s="27" t="s">
        <v>177</v>
      </c>
      <c r="J14" s="27" t="s">
        <v>168</v>
      </c>
      <c r="K14" s="27" t="s">
        <v>172</v>
      </c>
      <c r="L14" s="27" t="s">
        <v>181</v>
      </c>
      <c r="M14" s="27" t="s">
        <v>175</v>
      </c>
      <c r="N14" s="27" t="s">
        <v>167</v>
      </c>
      <c r="O14" s="27"/>
      <c r="P14" s="27"/>
    </row>
    <row r="15" spans="1:16" ht="240.5" x14ac:dyDescent="0.45">
      <c r="A15" s="26">
        <v>2</v>
      </c>
      <c r="B15" s="26" t="s">
        <v>883</v>
      </c>
      <c r="C15" s="27" t="s">
        <v>900</v>
      </c>
      <c r="D15" s="27" t="str">
        <f t="shared" ref="D15:D16" si="0">CONCATENATE(E15,", ",F15,", ",G15,", ",H15,", ",I15,", ",I15,", ",J15,", ",K15,", ",L15,", ",M15,", ",N15)</f>
        <v>Huyện Đông Anh, Huyện Gia Lâm, Huyện Mê Linh, Huyện Sóc Sơn, Huyện Mỹ Đức, Huyện Mỹ Đức, Huyện Quốc Oai, Huyện Thanh Oai, Huyện Chương Mỹ, Huyện Ứng Hòa, Quận Nam Từ Liêm</v>
      </c>
      <c r="E15" s="27" t="s">
        <v>164</v>
      </c>
      <c r="F15" s="27" t="s">
        <v>165</v>
      </c>
      <c r="G15" s="27" t="s">
        <v>169</v>
      </c>
      <c r="H15" s="27" t="s">
        <v>163</v>
      </c>
      <c r="I15" s="27" t="s">
        <v>183</v>
      </c>
      <c r="J15" s="27" t="s">
        <v>176</v>
      </c>
      <c r="K15" s="27" t="s">
        <v>179</v>
      </c>
      <c r="L15" s="27" t="s">
        <v>178</v>
      </c>
      <c r="M15" s="27" t="s">
        <v>182</v>
      </c>
      <c r="N15" s="27" t="s">
        <v>166</v>
      </c>
      <c r="O15" s="27"/>
      <c r="P15" s="27"/>
    </row>
    <row r="16" spans="1:16" ht="240.5" x14ac:dyDescent="0.45">
      <c r="A16" s="26">
        <v>2</v>
      </c>
      <c r="B16" s="26" t="s">
        <v>883</v>
      </c>
      <c r="C16" s="27" t="s">
        <v>901</v>
      </c>
      <c r="D16" s="27" t="str">
        <f t="shared" si="0"/>
        <v>Quận Ba Đình, Quận Cầu Giấy, Quận Hai Bà Trưng, Quận Đống Đa, Quận Hoàn Kiếm, Quận Hoàn Kiếm, Quận Long Biên, Quận Tây Hồ, Quận Thanh Xuân, Quận Hoàng Mai, Quận Hà Đông</v>
      </c>
      <c r="E16" s="27" t="s">
        <v>154</v>
      </c>
      <c r="F16" s="27" t="s">
        <v>158</v>
      </c>
      <c r="G16" s="27" t="s">
        <v>160</v>
      </c>
      <c r="H16" s="27" t="s">
        <v>159</v>
      </c>
      <c r="I16" s="27" t="s">
        <v>155</v>
      </c>
      <c r="J16" s="27" t="s">
        <v>157</v>
      </c>
      <c r="K16" s="27" t="s">
        <v>156</v>
      </c>
      <c r="L16" s="27" t="s">
        <v>162</v>
      </c>
      <c r="M16" s="27" t="s">
        <v>161</v>
      </c>
      <c r="N16" s="27" t="s">
        <v>170</v>
      </c>
      <c r="O16" s="27"/>
      <c r="P16" s="27"/>
    </row>
    <row r="17" spans="1:16" ht="166.5" x14ac:dyDescent="0.45">
      <c r="A17" s="26">
        <v>3</v>
      </c>
      <c r="B17" s="26" t="s">
        <v>884</v>
      </c>
      <c r="C17" s="27" t="s">
        <v>899</v>
      </c>
      <c r="D17" s="27" t="str">
        <f>CONCATENATE(E17,", ",F17,", ",G17,", ",H17,", ",I17,", ",I17,", ",J17,", ",K17)</f>
        <v>Quận Kiến An, Quận Lê Chân, Quận Hồng Bàng, Quận Ngô Quyền, Quận Hải An, Quận Hải An, Quận Dương Kinh, Huyện An Dương</v>
      </c>
      <c r="E17" s="25" t="s">
        <v>364</v>
      </c>
      <c r="F17" s="25" t="s">
        <v>362</v>
      </c>
      <c r="G17" s="25" t="s">
        <v>360</v>
      </c>
      <c r="H17" s="25" t="s">
        <v>361</v>
      </c>
      <c r="I17" s="25" t="s">
        <v>363</v>
      </c>
      <c r="J17" s="25" t="s">
        <v>366</v>
      </c>
      <c r="K17" s="25" t="s">
        <v>368</v>
      </c>
      <c r="L17" s="27"/>
      <c r="M17" s="27"/>
      <c r="N17" s="27"/>
      <c r="O17" s="27"/>
      <c r="P17" s="27"/>
    </row>
    <row r="18" spans="1:16" ht="185" x14ac:dyDescent="0.45">
      <c r="A18" s="26">
        <v>3</v>
      </c>
      <c r="B18" s="26" t="s">
        <v>884</v>
      </c>
      <c r="C18" s="27" t="s">
        <v>900</v>
      </c>
      <c r="D18" s="27" t="str">
        <f>CONCATENATE(E18,", ",F18,", ",G18,", ",H18,", ",I18,", ",I18,", ",J18,", ",K18)</f>
        <v>Huyện Thuỷ Nguyên, Quận Đồ Sơn, Huyện Kiến Thuỵ, Huyện An Lão, Huyện Tiên Lãng, Huyện Tiên Lãng, Huyện Vĩnh Bảo, Huyện Cát Hải</v>
      </c>
      <c r="E18" s="25" t="s">
        <v>367</v>
      </c>
      <c r="F18" s="25" t="s">
        <v>365</v>
      </c>
      <c r="G18" s="25" t="s">
        <v>370</v>
      </c>
      <c r="H18" s="25" t="s">
        <v>369</v>
      </c>
      <c r="I18" s="25" t="s">
        <v>371</v>
      </c>
      <c r="J18" s="25" t="s">
        <v>372</v>
      </c>
      <c r="K18" s="25" t="s">
        <v>373</v>
      </c>
      <c r="L18" s="27"/>
      <c r="M18" s="27"/>
      <c r="N18" s="27"/>
      <c r="O18" s="27"/>
      <c r="P18" s="27"/>
    </row>
    <row r="19" spans="1:16" ht="92.5" x14ac:dyDescent="0.45">
      <c r="A19" s="26">
        <v>4</v>
      </c>
      <c r="B19" s="26" t="s">
        <v>843</v>
      </c>
      <c r="C19" s="27" t="s">
        <v>899</v>
      </c>
      <c r="D19" s="27" t="str">
        <f>CONCATENATE(E19,", ",F19,", ",G19,", ",H19)</f>
        <v>Thành phố Nam Định, Huyện Vụ Bản, Huyện Ý Yên, Huyện Mỹ Lộc</v>
      </c>
      <c r="E19" s="25" t="s">
        <v>398</v>
      </c>
      <c r="F19" s="25" t="s">
        <v>400</v>
      </c>
      <c r="G19" s="25" t="s">
        <v>401</v>
      </c>
      <c r="H19" s="25" t="s">
        <v>399</v>
      </c>
      <c r="I19" s="25"/>
      <c r="J19" s="25"/>
      <c r="K19" s="25"/>
      <c r="L19" s="25"/>
      <c r="M19" s="27"/>
      <c r="N19" s="27"/>
      <c r="O19" s="27"/>
      <c r="P19" s="27"/>
    </row>
    <row r="20" spans="1:16" ht="111" x14ac:dyDescent="0.45">
      <c r="A20" s="26">
        <v>4</v>
      </c>
      <c r="B20" s="26" t="s">
        <v>843</v>
      </c>
      <c r="C20" s="27" t="s">
        <v>900</v>
      </c>
      <c r="D20" s="27" t="str">
        <f>CONCATENATE(E20,", ",F20,", ",G20,", ",H20)</f>
        <v>Huyện Nghĩa Hưng, Huyện Nam Trực, Huyện Trực Ninh, Huyện Xuân Trường</v>
      </c>
      <c r="E20" s="25" t="s">
        <v>402</v>
      </c>
      <c r="F20" s="25" t="s">
        <v>403</v>
      </c>
      <c r="G20" s="25" t="s">
        <v>404</v>
      </c>
      <c r="H20" s="25" t="s">
        <v>405</v>
      </c>
      <c r="I20" s="27"/>
      <c r="J20" s="27"/>
      <c r="K20" s="27"/>
      <c r="L20" s="27"/>
      <c r="M20" s="27"/>
      <c r="N20" s="27"/>
      <c r="O20" s="27"/>
      <c r="P20" s="27"/>
    </row>
    <row r="21" spans="1:16" ht="55.5" x14ac:dyDescent="0.45">
      <c r="A21" s="26">
        <v>4</v>
      </c>
      <c r="B21" s="26" t="s">
        <v>843</v>
      </c>
      <c r="C21" s="28" t="s">
        <v>901</v>
      </c>
      <c r="D21" s="27" t="str">
        <f>CONCATENATE(E21,", ",F21)</f>
        <v>Huyện Giao Thủy, Huyện Hải Hậu</v>
      </c>
      <c r="E21" s="25" t="s">
        <v>406</v>
      </c>
      <c r="F21" s="25" t="s">
        <v>407</v>
      </c>
      <c r="G21" s="27"/>
      <c r="H21" s="27"/>
      <c r="I21" s="27"/>
      <c r="J21" s="27"/>
      <c r="K21" s="27"/>
      <c r="L21" s="27"/>
      <c r="M21" s="27"/>
      <c r="N21" s="27"/>
      <c r="O21" s="27"/>
      <c r="P21" s="27"/>
    </row>
    <row r="22" spans="1:16" ht="148" x14ac:dyDescent="0.45">
      <c r="A22" s="26">
        <v>5</v>
      </c>
      <c r="B22" s="26" t="s">
        <v>859</v>
      </c>
      <c r="C22" s="27" t="s">
        <v>899</v>
      </c>
      <c r="D22" s="27" t="str">
        <f>CONCATENATE(E22,", ",F22,", ",G22,", ",H22,", ",I22,", ",I22,", ",J22)</f>
        <v>Thành phố Tuy Hoà, Thị xã Đông Hòa, Thị xã Sông Cầu, Huyện Phú Hoà, Huyện Tây Hoà, Huyện Tây Hoà, Huyện Tuy An</v>
      </c>
      <c r="E22" s="27" t="s">
        <v>548</v>
      </c>
      <c r="F22" s="27" t="s">
        <v>915</v>
      </c>
      <c r="G22" s="27" t="s">
        <v>549</v>
      </c>
      <c r="H22" s="27" t="s">
        <v>555</v>
      </c>
      <c r="I22" s="27" t="s">
        <v>554</v>
      </c>
      <c r="J22" s="27" t="s">
        <v>551</v>
      </c>
      <c r="K22" s="27"/>
      <c r="L22" s="27"/>
      <c r="M22" s="27"/>
      <c r="N22" s="27"/>
      <c r="O22" s="27"/>
      <c r="P22" s="27"/>
    </row>
    <row r="23" spans="1:16" ht="74" x14ac:dyDescent="0.45">
      <c r="A23" s="26">
        <v>5</v>
      </c>
      <c r="B23" s="26" t="s">
        <v>859</v>
      </c>
      <c r="C23" s="27" t="s">
        <v>900</v>
      </c>
      <c r="D23" s="27" t="str">
        <f>CONCATENATE(E23,", ",F23,", ",G23)</f>
        <v>Huyện Sông Hinh, Huyện Sơn Hòa, Huyện Đồng Xuân</v>
      </c>
      <c r="E23" s="27" t="s">
        <v>553</v>
      </c>
      <c r="F23" s="27" t="s">
        <v>552</v>
      </c>
      <c r="G23" s="27" t="s">
        <v>550</v>
      </c>
      <c r="H23" s="27"/>
      <c r="I23" s="27"/>
      <c r="J23" s="27"/>
      <c r="K23" s="27"/>
      <c r="L23" s="27"/>
      <c r="M23" s="27"/>
      <c r="N23" s="27"/>
      <c r="O23" s="27"/>
      <c r="P23" s="27"/>
    </row>
    <row r="24" spans="1:16" ht="314.5" x14ac:dyDescent="0.45">
      <c r="A24" s="26">
        <v>6</v>
      </c>
      <c r="B24" s="26" t="s">
        <v>852</v>
      </c>
      <c r="C24" s="27" t="s">
        <v>899</v>
      </c>
      <c r="D24" s="27" t="str">
        <f>CONCATENATE(E24,", ",F24,", ",G24,", ",H24,", ",I24,", ",I24,", ",J24,", ",K24,", ",L24,", ",M24,", ",N24,", ",O24)</f>
        <v>Huyện Mường Lát, Huyện Quan Hóa, Huyện Quan Sơn, Huyện Bá Thước, Huyện Lang Chánh, Huyện Lang Chánh, Huyện Ngọc Lặc, Huyện Cẩm Thủy, Huyện Thạch Thành, Huyện Như Xuân, Huyện Như Thanh, Huyện Thường Xuân</v>
      </c>
      <c r="E24" s="27" t="s">
        <v>419</v>
      </c>
      <c r="F24" s="27" t="s">
        <v>420</v>
      </c>
      <c r="G24" s="27" t="s">
        <v>422</v>
      </c>
      <c r="H24" s="27" t="s">
        <v>421</v>
      </c>
      <c r="I24" s="27" t="s">
        <v>423</v>
      </c>
      <c r="J24" s="27" t="s">
        <v>424</v>
      </c>
      <c r="K24" s="27" t="s">
        <v>425</v>
      </c>
      <c r="L24" s="27" t="s">
        <v>426</v>
      </c>
      <c r="M24" s="27" t="s">
        <v>437</v>
      </c>
      <c r="N24" s="27" t="s">
        <v>438</v>
      </c>
      <c r="O24" s="27" t="s">
        <v>431</v>
      </c>
      <c r="P24" s="27"/>
    </row>
    <row r="25" spans="1:16" ht="259" x14ac:dyDescent="0.45">
      <c r="A25" s="26">
        <v>6</v>
      </c>
      <c r="B25" s="26" t="s">
        <v>852</v>
      </c>
      <c r="C25" s="27" t="s">
        <v>900</v>
      </c>
      <c r="D25" s="27" t="str">
        <f t="shared" ref="D25" si="1">CONCATENATE(E25,", ",F25,", ",G25,", ",H25,", ",I25,", ",I25,", ",J25,", ",K25,", ",L25,", ",M25,", ",N25)</f>
        <v>Thành phố Thanh Hóa, Huyện Vĩnh Lộc, Huyện Yên Định, Huyện Thiệu Hóa, Huyện Thọ Xuân, Huyện Thọ Xuân, Huyện Triệu Sơn, Huyện Đông Sơn, Huyện Nông Cống, Huyện Hà Trung, Thị xã Bỉm Sơn</v>
      </c>
      <c r="E25" s="27" t="s">
        <v>416</v>
      </c>
      <c r="F25" s="27" t="s">
        <v>428</v>
      </c>
      <c r="G25" s="27" t="s">
        <v>429</v>
      </c>
      <c r="H25" s="27" t="s">
        <v>433</v>
      </c>
      <c r="I25" s="27" t="s">
        <v>430</v>
      </c>
      <c r="J25" s="27" t="s">
        <v>432</v>
      </c>
      <c r="K25" s="27" t="s">
        <v>440</v>
      </c>
      <c r="L25" s="27" t="s">
        <v>439</v>
      </c>
      <c r="M25" s="27" t="s">
        <v>427</v>
      </c>
      <c r="N25" s="27" t="s">
        <v>417</v>
      </c>
      <c r="O25" s="27"/>
      <c r="P25" s="27"/>
    </row>
    <row r="26" spans="1:16" ht="166.5" x14ac:dyDescent="0.45">
      <c r="A26" s="29">
        <v>6</v>
      </c>
      <c r="B26" s="29" t="s">
        <v>852</v>
      </c>
      <c r="C26" s="30" t="s">
        <v>901</v>
      </c>
      <c r="D26" s="30" t="str">
        <f>CONCATENATE(E26,", ",F26,", ",G26,", ",H26,", ",I26,", ",I26,", ",J26)</f>
        <v>Huyện Nga Sơn, Huyện Hậu Lộc, Huyện Hoằng Hóa, Thành phố Sầm Sơn, Huyện Quảng Xương, Huyện Quảng Xương, Thị xã Nghi Sơn</v>
      </c>
      <c r="E26" s="30" t="s">
        <v>436</v>
      </c>
      <c r="F26" s="30" t="s">
        <v>435</v>
      </c>
      <c r="G26" s="30" t="s">
        <v>434</v>
      </c>
      <c r="H26" s="30" t="s">
        <v>418</v>
      </c>
      <c r="I26" s="30" t="s">
        <v>441</v>
      </c>
      <c r="J26" s="30" t="s">
        <v>920</v>
      </c>
      <c r="K26" s="30"/>
      <c r="L26" s="30"/>
      <c r="M26" s="30"/>
      <c r="N26" s="30"/>
      <c r="O26" s="30"/>
      <c r="P26" s="30"/>
    </row>
  </sheetData>
  <mergeCells count="1">
    <mergeCell ref="E4:P4"/>
  </mergeCells>
  <phoneticPr fontId="1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4"/>
  <sheetViews>
    <sheetView workbookViewId="0">
      <selection activeCell="A3" sqref="A3"/>
    </sheetView>
  </sheetViews>
  <sheetFormatPr defaultRowHeight="14.5" x14ac:dyDescent="0.35"/>
  <cols>
    <col min="1" max="1" width="11.453125" customWidth="1"/>
  </cols>
  <sheetData>
    <row r="2" spans="1:1" x14ac:dyDescent="0.35">
      <c r="A2" t="s">
        <v>898</v>
      </c>
    </row>
    <row r="3" spans="1:1" x14ac:dyDescent="0.35">
      <c r="A3" t="s">
        <v>921</v>
      </c>
    </row>
    <row r="4" spans="1:1" x14ac:dyDescent="0.35">
      <c r="A4" t="s">
        <v>926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74</vt:i4>
      </vt:variant>
    </vt:vector>
  </HeadingPairs>
  <TitlesOfParts>
    <vt:vector size="79" baseType="lpstr">
      <vt:lpstr>C. Thanh</vt:lpstr>
      <vt:lpstr>Tỉnh</vt:lpstr>
      <vt:lpstr>Huyện</vt:lpstr>
      <vt:lpstr>Khu vực</vt:lpstr>
      <vt:lpstr>Thông số</vt:lpstr>
      <vt:lpstr>AGI</vt:lpstr>
      <vt:lpstr>BDI</vt:lpstr>
      <vt:lpstr>BDU</vt:lpstr>
      <vt:lpstr>BGI</vt:lpstr>
      <vt:lpstr>BKA</vt:lpstr>
      <vt:lpstr>BLI</vt:lpstr>
      <vt:lpstr>BNI</vt:lpstr>
      <vt:lpstr>BPU</vt:lpstr>
      <vt:lpstr>BRV</vt:lpstr>
      <vt:lpstr>BTH</vt:lpstr>
      <vt:lpstr>BTR</vt:lpstr>
      <vt:lpstr>CBA</vt:lpstr>
      <vt:lpstr>CMA</vt:lpstr>
      <vt:lpstr>Tỉnh!Criteria</vt:lpstr>
      <vt:lpstr>CTH</vt:lpstr>
      <vt:lpstr>DBI</vt:lpstr>
      <vt:lpstr>DLA</vt:lpstr>
      <vt:lpstr>DNA</vt:lpstr>
      <vt:lpstr>DNI</vt:lpstr>
      <vt:lpstr>DNO</vt:lpstr>
      <vt:lpstr>DTH</vt:lpstr>
      <vt:lpstr>GLA</vt:lpstr>
      <vt:lpstr>HAG</vt:lpstr>
      <vt:lpstr>HBI</vt:lpstr>
      <vt:lpstr>HCM</vt:lpstr>
      <vt:lpstr>HDU</vt:lpstr>
      <vt:lpstr>HGI</vt:lpstr>
      <vt:lpstr>HNA</vt:lpstr>
      <vt:lpstr>HNO</vt:lpstr>
      <vt:lpstr>HPO</vt:lpstr>
      <vt:lpstr>HTI</vt:lpstr>
      <vt:lpstr>HYE</vt:lpstr>
      <vt:lpstr>KHA</vt:lpstr>
      <vt:lpstr>khuvuc_haiphong</vt:lpstr>
      <vt:lpstr>khuvuc_hanoi</vt:lpstr>
      <vt:lpstr>khuvuc_namdinh</vt:lpstr>
      <vt:lpstr>khuvuc_phuyen</vt:lpstr>
      <vt:lpstr>khuvuc_thanhhoa</vt:lpstr>
      <vt:lpstr>KIG</vt:lpstr>
      <vt:lpstr>KTU</vt:lpstr>
      <vt:lpstr>LAN</vt:lpstr>
      <vt:lpstr>LCA</vt:lpstr>
      <vt:lpstr>LCH</vt:lpstr>
      <vt:lpstr>LDO</vt:lpstr>
      <vt:lpstr>LSO</vt:lpstr>
      <vt:lpstr>NAN</vt:lpstr>
      <vt:lpstr>NBI</vt:lpstr>
      <vt:lpstr>NDI</vt:lpstr>
      <vt:lpstr>NTH</vt:lpstr>
      <vt:lpstr>PTH</vt:lpstr>
      <vt:lpstr>PYN</vt:lpstr>
      <vt:lpstr>QBI</vt:lpstr>
      <vt:lpstr>QNA</vt:lpstr>
      <vt:lpstr>QNG</vt:lpstr>
      <vt:lpstr>QNI</vt:lpstr>
      <vt:lpstr>QTR</vt:lpstr>
      <vt:lpstr>QUANHUYEN</vt:lpstr>
      <vt:lpstr>SLA</vt:lpstr>
      <vt:lpstr>STR</vt:lpstr>
      <vt:lpstr>TBI</vt:lpstr>
      <vt:lpstr>TGI</vt:lpstr>
      <vt:lpstr>THO</vt:lpstr>
      <vt:lpstr>'C. Thanh'!TINH</vt:lpstr>
      <vt:lpstr>TINH</vt:lpstr>
      <vt:lpstr>TNG</vt:lpstr>
      <vt:lpstr>TNI</vt:lpstr>
      <vt:lpstr>TQU</vt:lpstr>
      <vt:lpstr>TTH</vt:lpstr>
      <vt:lpstr>TVI</vt:lpstr>
      <vt:lpstr>VLO</vt:lpstr>
      <vt:lpstr>VPU</vt:lpstr>
      <vt:lpstr>'C. Thanh'!VUNG</vt:lpstr>
      <vt:lpstr>VUNG</vt:lpstr>
      <vt:lpstr>YBA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Nguyễn Quang Hiệp - Cục Kinh tế xây dựng (0983262642)</dc:creator>
  <cp:lastModifiedBy>PC</cp:lastModifiedBy>
  <cp:lastPrinted>2024-07-24T07:06:34Z</cp:lastPrinted>
  <dcterms:created xsi:type="dcterms:W3CDTF">2019-12-30T01:50:54Z</dcterms:created>
  <dcterms:modified xsi:type="dcterms:W3CDTF">2024-08-09T04:01:15Z</dcterms:modified>
</cp:coreProperties>
</file>